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7\"/>
    </mc:Choice>
  </mc:AlternateContent>
  <bookViews>
    <workbookView xWindow="0" yWindow="0" windowWidth="28800" windowHeight="11100" tabRatio="91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91" i="28" l="1"/>
  <c r="B91" i="28"/>
  <c r="M88" i="28"/>
  <c r="L88" i="28"/>
  <c r="K88" i="28"/>
  <c r="J88" i="28"/>
  <c r="I88" i="28"/>
  <c r="H88" i="28"/>
  <c r="G88" i="28"/>
  <c r="F88" i="28"/>
  <c r="E88" i="28"/>
  <c r="D88" i="28"/>
  <c r="C88" i="28"/>
  <c r="B88" i="28"/>
  <c r="B87" i="28"/>
  <c r="B82" i="28"/>
  <c r="C80" i="28"/>
  <c r="B80" i="28"/>
  <c r="D79" i="28"/>
  <c r="E79"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B69" i="28"/>
  <c r="B67" i="28"/>
  <c r="A67" i="28"/>
  <c r="B29" i="28"/>
  <c r="B66" i="28"/>
  <c r="M64" i="28"/>
  <c r="M86" i="28" s="1"/>
  <c r="L64" i="28"/>
  <c r="K64" i="28"/>
  <c r="J64" i="28"/>
  <c r="J86" i="28" s="1"/>
  <c r="I64" i="28"/>
  <c r="H64" i="28"/>
  <c r="G64" i="28"/>
  <c r="F64" i="28"/>
  <c r="E64" i="28"/>
  <c r="D64" i="28"/>
  <c r="C64" i="28"/>
  <c r="C63" i="28"/>
  <c r="B63" i="28"/>
  <c r="C57" i="28"/>
  <c r="B57" i="28"/>
  <c r="B50" i="28"/>
  <c r="B64" i="28" s="1"/>
  <c r="B86" i="28" s="1"/>
  <c r="B49" i="28"/>
  <c r="C49" i="28" s="1"/>
  <c r="D49" i="28" s="1"/>
  <c r="E49" i="28" s="1"/>
  <c r="F49" i="28" s="1"/>
  <c r="G49" i="28" s="1"/>
  <c r="H49" i="28" s="1"/>
  <c r="I49" i="28" s="1"/>
  <c r="J49" i="28" s="1"/>
  <c r="K49" i="28" s="1"/>
  <c r="L49" i="28" s="1"/>
  <c r="M49" i="28" s="1"/>
  <c r="D47" i="28"/>
  <c r="D63" i="28" s="1"/>
  <c r="B45" i="28"/>
  <c r="B46" i="28" s="1"/>
  <c r="B32" i="28"/>
  <c r="G86" i="28" l="1"/>
  <c r="K86" i="28"/>
  <c r="D91" i="28"/>
  <c r="E86" i="28"/>
  <c r="B65" i="28"/>
  <c r="B72" i="28" s="1"/>
  <c r="B74" i="28" s="1"/>
  <c r="E47" i="28"/>
  <c r="E80" i="28" s="1"/>
  <c r="C86" i="28"/>
  <c r="E57" i="28"/>
  <c r="D80" i="28"/>
  <c r="D57" i="28"/>
  <c r="I86" i="28"/>
  <c r="F86" i="28"/>
  <c r="F79" i="28"/>
  <c r="E91" i="28"/>
  <c r="D86" i="28"/>
  <c r="H86" i="28"/>
  <c r="L86" i="28"/>
  <c r="F47" i="28" l="1"/>
  <c r="F57" i="28" s="1"/>
  <c r="E63" i="28"/>
  <c r="G47" i="28"/>
  <c r="B76" i="28"/>
  <c r="B78" i="28" s="1"/>
  <c r="B81" i="28"/>
  <c r="G79" i="28"/>
  <c r="F91" i="28"/>
  <c r="C73" i="28"/>
  <c r="C82" i="28" s="1"/>
  <c r="B84" i="28" l="1"/>
  <c r="F80" i="28"/>
  <c r="F63" i="28"/>
  <c r="G91" i="28"/>
  <c r="H79" i="28"/>
  <c r="G63" i="28"/>
  <c r="G80" i="28"/>
  <c r="H47" i="28"/>
  <c r="G57" i="28"/>
  <c r="I79" i="28" l="1"/>
  <c r="H91" i="28"/>
  <c r="H80" i="28"/>
  <c r="H57" i="28"/>
  <c r="H63" i="28"/>
  <c r="I47" i="28"/>
  <c r="J79" i="28" l="1"/>
  <c r="I91" i="28"/>
  <c r="I80" i="28"/>
  <c r="I57" i="28"/>
  <c r="I63" i="28"/>
  <c r="J47" i="28"/>
  <c r="J80" i="28" l="1"/>
  <c r="J63" i="28"/>
  <c r="J57" i="28"/>
  <c r="K47" i="28"/>
  <c r="K79" i="28"/>
  <c r="J91" i="28"/>
  <c r="K91" i="28" l="1"/>
  <c r="L79" i="28"/>
  <c r="K63" i="28"/>
  <c r="K80" i="28"/>
  <c r="L47" i="28"/>
  <c r="K57" i="28"/>
  <c r="L80" i="28" l="1"/>
  <c r="L57" i="28"/>
  <c r="M47" i="28"/>
  <c r="L63" i="28"/>
  <c r="M79" i="28"/>
  <c r="L91" i="28"/>
  <c r="M80" i="28" l="1"/>
  <c r="M63" i="28"/>
  <c r="M57" i="28"/>
  <c r="M91" i="28"/>
  <c r="A9" i="25" l="1"/>
  <c r="A15" i="28" l="1"/>
  <c r="A12" i="28"/>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2" i="10"/>
  <c r="A9" i="10"/>
  <c r="A5" i="10"/>
  <c r="A5" i="28"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2" i="28" l="1"/>
  <c r="H72" i="28"/>
  <c r="D72" i="28"/>
  <c r="L72" i="28"/>
  <c r="M72" i="28"/>
  <c r="I72" i="28"/>
  <c r="J72" i="28"/>
  <c r="C72" i="28"/>
  <c r="C74" i="28"/>
  <c r="C81" i="28" s="1"/>
  <c r="G72" i="28"/>
  <c r="F72" i="28"/>
  <c r="E72" i="28"/>
  <c r="D73" i="28" l="1"/>
  <c r="C76" i="28"/>
  <c r="C77" i="28" l="1"/>
  <c r="C84" i="28" s="1"/>
  <c r="C78" i="28"/>
  <c r="D82" i="28"/>
  <c r="E73" i="28"/>
  <c r="D74" i="28"/>
  <c r="E74" i="28" l="1"/>
  <c r="E82" i="28"/>
  <c r="G73" i="28"/>
  <c r="F73" i="28"/>
  <c r="H73" i="28"/>
  <c r="D76" i="28"/>
  <c r="D81" i="28"/>
  <c r="H82" i="28" l="1"/>
  <c r="H74" i="28"/>
  <c r="G82" i="28"/>
  <c r="G74" i="28"/>
  <c r="D77" i="28"/>
  <c r="D78" i="28" s="1"/>
  <c r="D84" i="28"/>
  <c r="F82" i="28"/>
  <c r="F74" i="28"/>
  <c r="I73" i="28"/>
  <c r="E76" i="28"/>
  <c r="E81" i="28"/>
  <c r="H76" i="28" l="1"/>
  <c r="H81" i="28"/>
  <c r="E77" i="28"/>
  <c r="E78" i="28" s="1"/>
  <c r="G76" i="28"/>
  <c r="G81" i="28"/>
  <c r="I82" i="28"/>
  <c r="I74" i="28"/>
  <c r="F76" i="28"/>
  <c r="F81" i="28"/>
  <c r="J73" i="28"/>
  <c r="E84" i="28" l="1"/>
  <c r="I81" i="28"/>
  <c r="I76" i="28"/>
  <c r="G77" i="28"/>
  <c r="G84" i="28" s="1"/>
  <c r="J82" i="28"/>
  <c r="J74" i="28"/>
  <c r="K73" i="28"/>
  <c r="F77" i="28"/>
  <c r="F78" i="28"/>
  <c r="F84" i="28"/>
  <c r="H78" i="28"/>
  <c r="H77" i="28"/>
  <c r="J76" i="28" l="1"/>
  <c r="J81" i="28"/>
  <c r="G78" i="28"/>
  <c r="I78" i="28"/>
  <c r="I77" i="28"/>
  <c r="I84" i="28" s="1"/>
  <c r="H84" i="28"/>
  <c r="K82" i="28"/>
  <c r="K74" i="28"/>
  <c r="L73" i="28"/>
  <c r="J77" i="28" l="1"/>
  <c r="J84" i="28" s="1"/>
  <c r="L82" i="28"/>
  <c r="L74" i="28"/>
  <c r="M73" i="28"/>
  <c r="K81" i="28"/>
  <c r="K76" i="28"/>
  <c r="K77" i="28" l="1"/>
  <c r="K84" i="28" s="1"/>
  <c r="M82" i="28"/>
  <c r="M74" i="28"/>
  <c r="J78" i="28"/>
  <c r="L81" i="28"/>
  <c r="L76" i="28"/>
  <c r="M81" i="28" l="1"/>
  <c r="M76" i="28"/>
  <c r="K78" i="28"/>
  <c r="L77" i="28"/>
  <c r="L84" i="28" s="1"/>
  <c r="L78" i="28"/>
  <c r="M77" i="28" l="1"/>
  <c r="M84" i="28" s="1"/>
  <c r="M78" i="28"/>
  <c r="C94" i="28"/>
  <c r="G94" i="28"/>
  <c r="H94" i="28"/>
  <c r="K94" i="28"/>
  <c r="E94" i="28"/>
  <c r="J94" i="28"/>
  <c r="M94" i="28"/>
  <c r="F94" i="28"/>
  <c r="B94" i="28"/>
  <c r="I94" i="28"/>
  <c r="D94" i="28"/>
  <c r="L94" i="28"/>
  <c r="F28" i="28"/>
  <c r="H92" i="28"/>
  <c r="C90" i="28"/>
  <c r="C95" i="28"/>
  <c r="E92" i="28"/>
  <c r="H85" i="28"/>
  <c r="H89" i="28"/>
  <c r="K92" i="28"/>
  <c r="D90" i="28"/>
  <c r="D95" i="28"/>
  <c r="H93" i="28"/>
  <c r="H96" i="28"/>
  <c r="D93" i="28"/>
  <c r="D96" i="28"/>
  <c r="J90" i="28"/>
  <c r="J95" i="28"/>
  <c r="F29" i="28"/>
  <c r="I93" i="28"/>
  <c r="I96" i="28"/>
  <c r="K90" i="28"/>
  <c r="K95" i="28"/>
  <c r="E90" i="28"/>
  <c r="E95" i="28"/>
  <c r="D85" i="28"/>
  <c r="D89" i="28"/>
  <c r="D92" i="28"/>
  <c r="F92" i="28"/>
  <c r="G85" i="28"/>
  <c r="G89" i="28"/>
  <c r="G92" i="28"/>
  <c r="M96" i="28"/>
  <c r="G93" i="28"/>
  <c r="G96" i="28"/>
  <c r="M90" i="28"/>
  <c r="M95" i="28"/>
  <c r="E93" i="28"/>
  <c r="E96" i="28"/>
  <c r="F90" i="28"/>
  <c r="F95" i="28"/>
  <c r="B93" i="28"/>
  <c r="B96" i="28"/>
  <c r="L90" i="28"/>
  <c r="L95" i="28"/>
  <c r="E85" i="28"/>
  <c r="E89" i="28"/>
  <c r="F93" i="28"/>
  <c r="F96" i="28"/>
  <c r="L93" i="28"/>
  <c r="L96" i="28"/>
  <c r="J93" i="28"/>
  <c r="J96" i="28"/>
  <c r="F85" i="28"/>
  <c r="F89" i="28"/>
  <c r="B90" i="28"/>
  <c r="B95" i="28"/>
  <c r="C85" i="28"/>
  <c r="C89" i="28"/>
  <c r="C92" i="28"/>
  <c r="B89" i="28"/>
  <c r="B92" i="28"/>
  <c r="K85" i="28"/>
  <c r="K89" i="28"/>
  <c r="H90" i="28"/>
  <c r="H95" i="28"/>
  <c r="M85" i="28"/>
  <c r="M89" i="28"/>
  <c r="M92" i="28"/>
  <c r="G90" i="28"/>
  <c r="G95" i="28"/>
  <c r="I85" i="28"/>
  <c r="I89" i="28"/>
  <c r="I92" i="28"/>
  <c r="K93" i="28"/>
  <c r="K96" i="28"/>
  <c r="C93" i="28"/>
  <c r="C96" i="28"/>
  <c r="L85" i="28"/>
  <c r="L89" i="28"/>
  <c r="L92" i="28"/>
  <c r="I90" i="28"/>
  <c r="I95" i="28"/>
  <c r="M93" i="28"/>
  <c r="F30" i="28"/>
  <c r="F31" i="28"/>
  <c r="B85" i="28"/>
  <c r="J85" i="28"/>
  <c r="J89" i="28"/>
  <c r="J92" i="28"/>
</calcChain>
</file>

<file path=xl/sharedStrings.xml><?xml version="1.0" encoding="utf-8"?>
<sst xmlns="http://schemas.openxmlformats.org/spreadsheetml/2006/main" count="1084" uniqueCount="617">
  <si>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</si>
  <si>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</si>
  <si>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</si>
  <si>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</si>
  <si>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</si>
  <si>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</si>
  <si>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</si>
  <si>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</si>
  <si>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</si>
  <si>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</si>
  <si>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</si>
  <si>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</si>
  <si>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</si>
  <si>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</si>
  <si>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</si>
  <si>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</si>
  <si>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</si>
  <si>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</si>
  <si>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</si>
  <si>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</si>
  <si>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</si>
  <si>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</si>
  <si>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</si>
  <si>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</si>
  <si>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</si>
  <si>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</si>
  <si>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</si>
  <si>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</si>
  <si>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</si>
  <si>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</si>
  <si>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</si>
  <si>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</si>
  <si>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</si>
  <si>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</si>
  <si>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</si>
  <si>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</si>
  <si>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</si>
  <si>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</si>
  <si>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</si>
  <si>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</si>
  <si>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</si>
  <si>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</si>
  <si>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</si>
  <si>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</si>
  <si>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</si>
  <si>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</si>
  <si>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</si>
  <si>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</si>
  <si>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</si>
  <si>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</si>
  <si>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</si>
  <si>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</si>
  <si>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</si>
  <si>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</si>
  <si>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</si>
  <si>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</si>
  <si>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</si>
  <si>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</si>
  <si>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</si>
  <si>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</si>
  <si>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</si>
  <si>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</si>
  <si>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</si>
  <si>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</si>
  <si>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</si>
  <si>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</si>
  <si>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</si>
  <si>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</si>
  <si>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</si>
  <si>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</si>
  <si>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</si>
  <si>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</si>
  <si>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</si>
  <si>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</si>
  <si>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</si>
  <si>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</si>
  <si>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</si>
  <si>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</si>
  <si>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</si>
  <si>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</si>
  <si>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</si>
  <si>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</si>
  <si>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</si>
  <si>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</si>
  <si>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</si>
  <si>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</si>
  <si>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</si>
  <si>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</si>
  <si>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</si>
  <si>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</si>
  <si>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</si>
  <si>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</si>
  <si>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</si>
  <si>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</si>
  <si>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</si>
  <si>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</si>
  <si>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</si>
  <si>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</si>
  <si>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</si>
  <si>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</si>
  <si>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</si>
  <si>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</si>
  <si>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</si>
  <si>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</si>
  <si>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</si>
  <si>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</si>
  <si>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</si>
  <si>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</si>
  <si>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</si>
  <si>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</si>
  <si>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</si>
  <si>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</si>
  <si>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</si>
  <si>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</si>
  <si>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</si>
  <si>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</si>
  <si>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</si>
  <si>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</si>
  <si>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</si>
  <si>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</si>
  <si>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</si>
  <si>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</si>
  <si>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</si>
  <si>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</si>
  <si>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</si>
  <si>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</si>
  <si>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</si>
  <si>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</si>
  <si>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</si>
  <si>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</si>
  <si>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</si>
  <si>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</si>
  <si>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</si>
  <si>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</si>
  <si>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</si>
  <si>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</si>
  <si>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</si>
  <si>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</si>
  <si>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</si>
  <si>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</si>
  <si>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</si>
  <si>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</si>
  <si>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</si>
  <si>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</si>
  <si>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</si>
  <si>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</si>
  <si>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</si>
  <si>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</si>
  <si>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</si>
  <si>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</si>
  <si>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</si>
  <si>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</si>
  <si>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</si>
  <si>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</si>
  <si>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</si>
  <si>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</si>
  <si>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</si>
  <si>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</si>
  <si>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</si>
  <si>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</si>
  <si>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</si>
  <si>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</si>
  <si>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</si>
  <si>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</si>
  <si>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</si>
  <si>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</si>
  <si>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</si>
  <si>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</si>
  <si>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</si>
  <si>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</si>
  <si>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</si>
  <si>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</si>
  <si>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</si>
  <si>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</si>
  <si>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</si>
  <si>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</si>
  <si>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</si>
  <si>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</si>
  <si>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</si>
  <si>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</si>
  <si>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</si>
  <si>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</si>
  <si>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</si>
  <si>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</si>
  <si>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</si>
  <si>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</si>
  <si>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</si>
  <si>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</si>
  <si>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</si>
  <si>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</si>
  <si>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</si>
  <si>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</si>
  <si>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</si>
  <si>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</si>
  <si>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</si>
  <si>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</si>
  <si>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</si>
  <si>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</si>
  <si>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</si>
  <si>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</si>
  <si>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</si>
  <si>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</si>
  <si>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</si>
  <si>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</si>
  <si>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</si>
  <si>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</si>
  <si>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</si>
  <si>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</si>
  <si>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</si>
  <si>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</si>
  <si>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</si>
  <si>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</si>
  <si>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</si>
  <si>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</si>
  <si>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</si>
  <si>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</si>
  <si>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</si>
  <si>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</si>
  <si>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</si>
  <si>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</si>
  <si>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</si>
  <si>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</si>
  <si>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</si>
  <si>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</si>
  <si>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</si>
  <si>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</si>
  <si>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</si>
  <si>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</si>
  <si>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</si>
  <si>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</si>
  <si>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</si>
  <si>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</si>
  <si>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</si>
  <si>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</si>
  <si>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</si>
  <si>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</si>
  <si>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</si>
  <si>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</si>
  <si>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</si>
  <si>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</si>
  <si>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</si>
  <si>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</si>
  <si>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</si>
  <si>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</si>
  <si>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</si>
  <si>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</si>
  <si>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</si>
  <si>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</si>
  <si>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</si>
  <si>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</si>
  <si>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</si>
  <si>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</si>
  <si>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</si>
  <si>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</si>
  <si>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</si>
  <si>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</si>
  <si>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</si>
  <si>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</si>
  <si>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</si>
  <si>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</si>
  <si>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</si>
  <si>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</si>
  <si>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</si>
  <si>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</si>
  <si>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</si>
  <si>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</si>
  <si>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</si>
  <si>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</si>
  <si>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</si>
  <si>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</si>
  <si>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</si>
  <si>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</si>
  <si>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</si>
  <si>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</si>
  <si>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</si>
  <si>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</si>
  <si>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</si>
  <si>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</si>
  <si>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</si>
  <si>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</si>
  <si>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</si>
  <si>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</si>
  <si>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</si>
  <si>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</si>
  <si>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</si>
  <si>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</si>
  <si>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</si>
  <si>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</si>
  <si>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</si>
  <si>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</si>
  <si>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</si>
  <si>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</si>
  <si>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</si>
  <si>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</si>
  <si>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</si>
  <si>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</si>
  <si>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</si>
  <si>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</si>
  <si>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</si>
  <si>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</si>
  <si>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</si>
  <si>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</si>
  <si>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</si>
  <si>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</si>
  <si>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</si>
  <si>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</si>
  <si>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</si>
  <si>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</si>
  <si>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</si>
  <si>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</si>
  <si>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</si>
  <si>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</si>
  <si>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</si>
  <si>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</si>
  <si>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</si>
  <si>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</si>
  <si>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</si>
  <si>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</si>
  <si>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</si>
  <si>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</si>
  <si>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</si>
  <si>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</si>
  <si>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</si>
  <si>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</si>
  <si>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</si>
  <si>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</si>
  <si>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</si>
  <si>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</si>
  <si>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</si>
  <si>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</si>
  <si>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</si>
  <si>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</si>
  <si>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</si>
  <si>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</si>
  <si>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</si>
  <si>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</si>
  <si>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</si>
  <si>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</si>
  <si>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</si>
  <si>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</si>
  <si>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</si>
  <si>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</si>
  <si>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</si>
  <si>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</si>
  <si>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</si>
  <si>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</si>
  <si>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</si>
  <si>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</si>
  <si>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</si>
  <si>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</si>
  <si>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</si>
  <si>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</si>
  <si>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</si>
  <si>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</si>
  <si>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</si>
  <si>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</si>
  <si>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</si>
  <si>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</si>
  <si>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</si>
  <si>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</si>
  <si>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</si>
  <si>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</si>
  <si>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</si>
  <si>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</si>
  <si>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</si>
  <si>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</si>
  <si>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</si>
  <si>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</si>
  <si>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</si>
  <si>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</si>
  <si>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</si>
  <si>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</si>
  <si>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</si>
  <si>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</si>
  <si>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</si>
  <si>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</si>
  <si>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</si>
  <si>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</si>
  <si>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</si>
  <si>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</si>
  <si>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</si>
  <si>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</si>
  <si>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</si>
  <si>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</si>
  <si>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</si>
  <si>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</si>
  <si>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</si>
  <si>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</si>
  <si>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</si>
  <si>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</si>
  <si>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</si>
  <si>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</si>
  <si>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</si>
  <si>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</si>
  <si>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</si>
  <si>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</si>
  <si>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</si>
  <si>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</si>
  <si>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</si>
  <si>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</si>
  <si>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</si>
  <si>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</si>
  <si>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</si>
  <si>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</si>
  <si>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</si>
  <si>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</si>
  <si>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</si>
  <si>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</si>
  <si>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</si>
  <si>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</si>
  <si>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</si>
  <si>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</si>
  <si>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</si>
  <si>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</si>
  <si>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</si>
  <si>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</si>
  <si>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</si>
  <si>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</si>
  <si>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</si>
  <si>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</si>
  <si>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</si>
  <si>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</si>
  <si>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</si>
  <si>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</si>
  <si>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</si>
  <si>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</si>
  <si>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</si>
  <si>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</si>
  <si>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</si>
  <si>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</si>
  <si>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</si>
  <si>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</si>
  <si>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</si>
  <si>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</si>
  <si>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</si>
  <si>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</si>
  <si>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</si>
  <si>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</si>
  <si>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</si>
  <si>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</si>
  <si>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</si>
  <si>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</si>
  <si>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</si>
  <si>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</si>
  <si>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</si>
  <si>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</si>
  <si>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</si>
  <si>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</si>
  <si>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</si>
  <si>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</si>
  <si>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</si>
  <si>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</si>
  <si>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</si>
  <si>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</si>
  <si>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</si>
  <si>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</si>
  <si>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</si>
  <si>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</si>
  <si>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</si>
  <si>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</si>
  <si>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</si>
  <si>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</si>
  <si>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</si>
  <si>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</si>
  <si>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</si>
  <si>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</si>
  <si>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</si>
  <si>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</si>
  <si>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</si>
  <si>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</si>
  <si>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</si>
  <si>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</si>
  <si>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</si>
  <si>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</si>
  <si>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</si>
  <si>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</si>
  <si>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</si>
  <si>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</si>
  <si>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</si>
  <si>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</si>
  <si>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</si>
  <si>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</si>
  <si>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</si>
  <si>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</si>
  <si>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</si>
  <si>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</si>
  <si>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</si>
  <si>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</si>
  <si>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</si>
  <si>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</si>
  <si>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</si>
  <si>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</si>
  <si>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</si>
  <si>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</si>
  <si>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</si>
  <si>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</si>
  <si>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</si>
  <si>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</si>
  <si>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</si>
  <si>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</si>
  <si>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</si>
  <si>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</si>
  <si>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</si>
  <si>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</si>
  <si>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</si>
  <si>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</si>
  <si>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</si>
  <si>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</si>
  <si>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</si>
  <si>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</si>
  <si>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</si>
  <si>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</si>
  <si>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</si>
  <si>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</si>
  <si>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</si>
  <si>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</si>
  <si>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</si>
  <si>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</si>
  <si>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</si>
  <si>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</si>
  <si>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</si>
  <si>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</si>
  <si>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</si>
  <si>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</si>
  <si>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</si>
  <si>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</si>
  <si>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</si>
  <si>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</si>
  <si>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</si>
  <si>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</si>
  <si>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</si>
  <si>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</si>
  <si>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</si>
  <si>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</si>
  <si>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</si>
  <si>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</si>
  <si>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</si>
  <si>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</si>
  <si>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</si>
  <si>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</si>
  <si>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</si>
  <si>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</si>
  <si>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1 шт.</t>
  </si>
  <si>
    <t>Возможна реализация в срок</t>
  </si>
  <si>
    <t>Накопленный ЧДП</t>
  </si>
  <si>
    <t>IRR</t>
  </si>
  <si>
    <t>PP</t>
  </si>
  <si>
    <t>DPP</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</si>
  <si>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</si>
  <si>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</si>
  <si>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</si>
  <si>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</si>
  <si>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</si>
  <si>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</si>
  <si>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</si>
  <si>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</si>
  <si>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</si>
  <si>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</si>
  <si>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</si>
  <si>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</si>
  <si>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</si>
  <si>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</si>
  <si>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</si>
  <si>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</si>
  <si>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</si>
  <si>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</si>
  <si>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</si>
  <si>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</si>
  <si>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</si>
  <si>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</si>
  <si>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</si>
  <si>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</si>
  <si>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</si>
  <si>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</si>
  <si>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</si>
  <si>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</si>
  <si>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</si>
  <si>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</si>
  <si>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</si>
  <si>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</si>
  <si>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</si>
  <si>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16.28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</si>
  <si>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</si>
  <si>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</si>
  <si>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</si>
  <si>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</si>
  <si>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</si>
  <si>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</si>
  <si>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</si>
  <si>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</si>
  <si>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после ПИР</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</si>
  <si>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</si>
  <si>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30.02.2025</t>
  </si>
  <si>
    <t xml:space="preserve">Факт 2022 года </t>
  </si>
  <si>
    <t>по состоянию на 01.01.2023</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</si>
  <si>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</si>
  <si>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</si>
  <si>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</si>
  <si>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</si>
  <si>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</si>
  <si>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</si>
  <si>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</si>
  <si>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</si>
  <si>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</si>
  <si>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</si>
  <si>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</si>
  <si>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</si>
  <si>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</si>
  <si>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</si>
  <si>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</si>
  <si>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</si>
  <si>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БДР, руб.</t>
  </si>
  <si>
    <t>EBITDA</t>
  </si>
  <si>
    <t>EBIT</t>
  </si>
  <si>
    <t>PV</t>
  </si>
  <si>
    <t>NPV (без учета продажи)</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</si>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</sst>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_(* \(#,##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4" fillId="0" borderId="0"/>
    <xf numFmtId="9" fontId="71" fillId="0" borderId="0" applyFont="0" applyFill="0" applyBorder="0" applyAlignment="0" applyProtection="0"/>
    <xf numFmtId="0" fontId="75" fillId="0" borderId="0" applyNumberFormat="0" applyFill="0" applyBorder="0" applyAlignment="0" applyProtection="0"/>
    <xf numFmtId="38" fontId="76" fillId="0" borderId="0">
      <alignment vertical="top"/>
    </xf>
    <xf numFmtId="43" fontId="74"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NumberFormat="1" applyFont="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72" applyFont="1" applyBorder="1" applyAlignment="1">
      <alignment horizontal="center"/>
    </xf>
    <xf numFmtId="0" fontId="71" fillId="24" borderId="0" xfId="72" applyFont="1" applyFill="1" applyBorder="1" applyAlignment="1">
      <alignment wrapText="1"/>
    </xf>
    <xf numFmtId="0" fontId="71" fillId="0" borderId="0" xfId="72" applyFont="1" applyBorder="1"/>
    <xf numFmtId="0" fontId="71" fillId="0" borderId="0" xfId="72" applyFont="1"/>
    <xf numFmtId="0" fontId="70" fillId="0" borderId="0" xfId="72" applyFont="1" applyAlignment="1">
      <alignment horizontal="center"/>
    </xf>
    <xf numFmtId="0" fontId="71" fillId="0" borderId="0" xfId="72" applyFont="1" applyAlignment="1">
      <alignment wrapText="1"/>
    </xf>
    <xf numFmtId="4" fontId="72" fillId="0" borderId="1" xfId="1" applyNumberFormat="1" applyFont="1" applyFill="1" applyBorder="1" applyAlignment="1">
      <alignment horizontal="center" vertical="center"/>
    </xf>
    <xf numFmtId="0" fontId="70" fillId="0" borderId="0" xfId="72" quotePrefix="1" applyFont="1" applyFill="1" applyBorder="1" applyAlignment="1">
      <alignment horizontal="center"/>
    </xf>
    <xf numFmtId="0" fontId="70" fillId="0" borderId="0" xfId="0" applyFont="1" applyFill="1" applyBorder="1" applyAlignment="1">
      <alignment horizontal="center"/>
    </xf>
    <xf numFmtId="0" fontId="70" fillId="0" borderId="0" xfId="72"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0" fontId="41"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4" xfId="0" applyFont="1" applyBorder="1" applyAlignment="1">
      <alignment vertical="center"/>
    </xf>
    <xf numFmtId="4" fontId="40" fillId="0" borderId="1" xfId="0" applyNumberFormat="1" applyFont="1" applyFill="1" applyBorder="1" applyAlignment="1">
      <alignment horizontal="center" vertical="center"/>
    </xf>
    <xf numFmtId="0" fontId="11" fillId="0" borderId="35"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6" xfId="0" applyNumberFormat="1" applyFont="1" applyBorder="1" applyAlignment="1">
      <alignment vertical="center"/>
    </xf>
    <xf numFmtId="0" fontId="40" fillId="0" borderId="1" xfId="0" applyFont="1" applyFill="1" applyBorder="1" applyAlignment="1">
      <alignment horizontal="center" vertical="center"/>
    </xf>
    <xf numFmtId="3" fontId="40" fillId="0" borderId="37" xfId="0" applyNumberFormat="1" applyFont="1" applyBorder="1" applyAlignment="1">
      <alignment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5" xfId="0" applyFont="1" applyBorder="1" applyAlignment="1">
      <alignment vertical="center"/>
    </xf>
    <xf numFmtId="10" fontId="40" fillId="0" borderId="34" xfId="0" applyNumberFormat="1" applyFont="1" applyBorder="1" applyAlignment="1">
      <alignment vertical="center"/>
    </xf>
    <xf numFmtId="0" fontId="11" fillId="0" borderId="43"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vertical="center"/>
    </xf>
    <xf numFmtId="173"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3" fontId="41" fillId="0" borderId="23" xfId="0" applyNumberFormat="1" applyFont="1" applyBorder="1" applyAlignment="1">
      <alignment vertical="center"/>
    </xf>
    <xf numFmtId="0" fontId="77" fillId="0" borderId="0" xfId="0" applyFont="1" applyBorder="1" applyAlignment="1">
      <alignment vertical="center"/>
    </xf>
    <xf numFmtId="167" fontId="78" fillId="0" borderId="0" xfId="0" applyNumberFormat="1" applyFont="1" applyBorder="1" applyAlignment="1">
      <alignment horizontal="center" vertical="center"/>
    </xf>
    <xf numFmtId="0" fontId="77" fillId="0" borderId="0" xfId="0" applyFont="1" applyAlignment="1">
      <alignment vertical="center"/>
    </xf>
    <xf numFmtId="173"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3"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24" borderId="0" xfId="0" applyFont="1" applyFill="1" applyAlignment="1">
      <alignment vertical="center"/>
    </xf>
    <xf numFmtId="0" fontId="79" fillId="0" borderId="0" xfId="0" applyFont="1" applyAlignment="1">
      <alignment vertical="center"/>
    </xf>
    <xf numFmtId="0" fontId="79"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173" fontId="40" fillId="24" borderId="1" xfId="0" applyNumberFormat="1" applyFont="1" applyFill="1" applyBorder="1" applyAlignment="1">
      <alignment vertical="center"/>
    </xf>
    <xf numFmtId="173" fontId="41" fillId="24" borderId="1" xfId="0" applyNumberFormat="1" applyFont="1" applyFill="1" applyBorder="1" applyAlignment="1">
      <alignment vertical="center"/>
    </xf>
    <xf numFmtId="173" fontId="41" fillId="24" borderId="23" xfId="0" applyNumberFormat="1" applyFont="1" applyFill="1" applyBorder="1" applyAlignment="1">
      <alignment vertical="center"/>
    </xf>
    <xf numFmtId="167" fontId="78" fillId="24" borderId="0" xfId="0" applyNumberFormat="1" applyFont="1" applyFill="1" applyBorder="1" applyAlignment="1">
      <alignment horizontal="center" vertical="center"/>
    </xf>
    <xf numFmtId="168" fontId="40" fillId="24" borderId="1" xfId="0" applyNumberFormat="1" applyFont="1" applyFill="1" applyBorder="1" applyAlignment="1">
      <alignment horizontal="center" vertical="center"/>
    </xf>
    <xf numFmtId="171" fontId="41" fillId="24" borderId="1" xfId="0" applyNumberFormat="1" applyFont="1" applyFill="1" applyBorder="1" applyAlignment="1">
      <alignment vertical="center"/>
    </xf>
    <xf numFmtId="172" fontId="41" fillId="24" borderId="1" xfId="0" applyNumberFormat="1" applyFont="1" applyFill="1" applyBorder="1" applyAlignment="1">
      <alignment vertical="center"/>
    </xf>
    <xf numFmtId="172" fontId="41" fillId="24" borderId="23"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3" fontId="40" fillId="0" borderId="34" xfId="0" applyNumberFormat="1" applyFont="1" applyBorder="1" applyAlignment="1">
      <alignment vertical="center"/>
    </xf>
    <xf numFmtId="3" fontId="40" fillId="0" borderId="35" xfId="0" applyNumberFormat="1" applyFont="1" applyBorder="1" applyAlignment="1">
      <alignment vertical="center"/>
    </xf>
    <xf numFmtId="0" fontId="11" fillId="0" borderId="41" xfId="0" applyFont="1" applyBorder="1" applyAlignment="1">
      <alignment vertical="center"/>
    </xf>
    <xf numFmtId="3" fontId="40" fillId="0" borderId="33" xfId="0" applyNumberFormat="1" applyFont="1" applyBorder="1" applyAlignment="1">
      <alignment vertical="center"/>
    </xf>
    <xf numFmtId="10" fontId="40" fillId="0" borderId="42" xfId="0" applyNumberFormat="1" applyFont="1" applyBorder="1" applyAlignment="1">
      <alignment vertical="center"/>
    </xf>
    <xf numFmtId="0" fontId="11" fillId="0" borderId="32"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11" fillId="24"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70" fillId="0" borderId="0" xfId="0" applyFont="1" applyFill="1" applyBorder="1" applyAlignment="1">
      <alignment horizontal="center"/>
    </xf>
    <xf numFmtId="0" fontId="40" fillId="0" borderId="1" xfId="0" applyFont="1" applyFill="1" applyBorder="1" applyAlignment="1">
      <alignment horizontal="center" vertical="center"/>
    </xf>
    <xf numFmtId="0" fontId="70" fillId="0" borderId="0" xfId="72" quotePrefix="1" applyFont="1" applyFill="1" applyBorder="1" applyAlignment="1">
      <alignment horizontal="center"/>
    </xf>
    <xf numFmtId="0" fontId="0" fillId="0" borderId="0" xfId="0"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F60F-4934-B0D3-987E0DBBD294}"/>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F60F-4934-B0D3-987E0DBBD29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8" zoomScale="50" zoomScaleNormal="5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36" t="s">
        <v>589</v>
      </c>
      <c r="B5" s="336"/>
      <c r="C5" s="336"/>
      <c r="D5" s="105"/>
      <c r="E5" s="105"/>
      <c r="F5" s="105"/>
      <c r="G5" s="105"/>
    </row>
    <row r="6" spans="1:19" s="12" customFormat="1" ht="15.75" x14ac:dyDescent="0.2">
      <c r="A6" s="17"/>
    </row>
    <row r="7" spans="1:19" s="12" customFormat="1" ht="18.75" x14ac:dyDescent="0.2">
      <c r="A7" s="340" t="s">
        <v>9</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41" t="s">
        <v>429</v>
      </c>
      <c r="B9" s="341"/>
      <c r="C9" s="341"/>
      <c r="D9" s="8"/>
      <c r="E9" s="8"/>
      <c r="F9" s="13"/>
      <c r="G9" s="13"/>
      <c r="H9" s="13"/>
      <c r="I9" s="13"/>
      <c r="J9" s="13"/>
      <c r="K9" s="13"/>
      <c r="L9" s="13"/>
      <c r="M9" s="13"/>
      <c r="N9" s="13"/>
      <c r="O9" s="13"/>
      <c r="P9" s="13"/>
      <c r="Q9" s="13"/>
      <c r="R9" s="13"/>
      <c r="S9" s="13"/>
    </row>
    <row r="10" spans="1:19" s="12" customFormat="1" ht="18.75" x14ac:dyDescent="0.2">
      <c r="A10" s="337" t="s">
        <v>8</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2" t="s">
        <v>532</v>
      </c>
      <c r="B12" s="342"/>
      <c r="C12" s="342"/>
      <c r="D12" s="8"/>
      <c r="E12" s="8"/>
      <c r="F12" s="13"/>
      <c r="G12" s="13"/>
      <c r="H12" s="13"/>
      <c r="I12" s="13"/>
      <c r="J12" s="13"/>
      <c r="K12" s="13"/>
      <c r="L12" s="13"/>
      <c r="M12" s="13"/>
      <c r="N12" s="13"/>
      <c r="O12" s="13"/>
      <c r="P12" s="13"/>
      <c r="Q12" s="13"/>
      <c r="R12" s="13"/>
      <c r="S12" s="13"/>
    </row>
    <row r="13" spans="1:19" s="12" customFormat="1" ht="18.75" x14ac:dyDescent="0.2">
      <c r="A13" s="337" t="s">
        <v>7</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43" t="s">
        <v>533</v>
      </c>
      <c r="B15" s="343"/>
      <c r="C15" s="343"/>
      <c r="D15" s="8"/>
      <c r="E15" s="8"/>
      <c r="F15" s="8"/>
      <c r="G15" s="8"/>
      <c r="H15" s="8"/>
      <c r="I15" s="8"/>
      <c r="J15" s="8"/>
      <c r="K15" s="8"/>
      <c r="L15" s="8"/>
      <c r="M15" s="8"/>
      <c r="N15" s="8"/>
      <c r="O15" s="8"/>
      <c r="P15" s="8"/>
      <c r="Q15" s="8"/>
      <c r="R15" s="8"/>
      <c r="S15" s="8"/>
    </row>
    <row r="16" spans="1:19" s="3" customFormat="1" ht="15" customHeight="1" x14ac:dyDescent="0.2">
      <c r="A16" s="337" t="s">
        <v>6</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397</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1" t="s">
        <v>540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3" t="s">
        <v>591</v>
      </c>
      <c r="D23" s="29"/>
      <c r="E23" s="29"/>
      <c r="F23" s="28"/>
      <c r="G23" s="28"/>
      <c r="H23" s="28"/>
      <c r="I23" s="28"/>
      <c r="J23" s="28"/>
      <c r="K23" s="28"/>
      <c r="L23" s="28"/>
      <c r="M23" s="28"/>
      <c r="N23" s="28"/>
      <c r="O23" s="28"/>
      <c r="P23" s="28"/>
      <c r="Q23" s="27"/>
      <c r="R23" s="27"/>
      <c r="S23" s="27"/>
    </row>
    <row r="24" spans="1:19" s="3" customFormat="1" ht="13.5" customHeight="1" x14ac:dyDescent="0.2">
      <c r="A24" s="333"/>
      <c r="B24" s="334"/>
      <c r="C24" s="335"/>
      <c r="D24" s="29"/>
      <c r="E24" s="29"/>
      <c r="F24" s="28"/>
      <c r="G24" s="28"/>
      <c r="H24" s="28"/>
      <c r="I24" s="28"/>
      <c r="J24" s="28"/>
      <c r="K24" s="28"/>
      <c r="L24" s="28"/>
      <c r="M24" s="28"/>
      <c r="N24" s="28"/>
      <c r="O24" s="28"/>
      <c r="P24" s="28"/>
      <c r="Q24" s="27"/>
      <c r="R24" s="27"/>
      <c r="S24" s="27"/>
    </row>
    <row r="25" spans="1:19" s="214" customFormat="1" ht="65.25" customHeight="1" x14ac:dyDescent="0.2">
      <c r="A25" s="24" t="s">
        <v>62</v>
      </c>
      <c r="B25" s="102" t="s">
        <v>346</v>
      </c>
      <c r="C25" s="152" t="s">
        <v>418</v>
      </c>
      <c r="D25" s="123"/>
      <c r="E25" s="123"/>
      <c r="F25" s="199"/>
      <c r="G25" s="199"/>
      <c r="H25" s="199"/>
      <c r="I25" s="199"/>
      <c r="J25" s="199"/>
      <c r="K25" s="199"/>
      <c r="L25" s="199"/>
      <c r="M25" s="199"/>
      <c r="N25" s="199"/>
      <c r="O25" s="199"/>
      <c r="P25" s="124"/>
      <c r="Q25" s="124"/>
      <c r="R25" s="124"/>
      <c r="S25" s="124"/>
    </row>
    <row r="26" spans="1:19" s="214" customFormat="1" ht="42.75" customHeight="1" x14ac:dyDescent="0.2">
      <c r="A26" s="24" t="s">
        <v>61</v>
      </c>
      <c r="B26" s="102" t="s">
        <v>75</v>
      </c>
      <c r="C26" s="152" t="s">
        <v>419</v>
      </c>
      <c r="D26" s="123"/>
      <c r="E26" s="123"/>
      <c r="F26" s="199"/>
      <c r="G26" s="199"/>
      <c r="H26" s="199"/>
      <c r="I26" s="199"/>
      <c r="J26" s="199"/>
      <c r="K26" s="199"/>
      <c r="L26" s="199"/>
      <c r="M26" s="199"/>
      <c r="N26" s="199"/>
      <c r="O26" s="199"/>
      <c r="P26" s="124"/>
      <c r="Q26" s="124"/>
      <c r="R26" s="124"/>
      <c r="S26" s="124"/>
    </row>
    <row r="27" spans="1:19" s="214" customFormat="1" ht="51.75" customHeight="1" x14ac:dyDescent="0.2">
      <c r="A27" s="24" t="s">
        <v>59</v>
      </c>
      <c r="B27" s="102" t="s">
        <v>74</v>
      </c>
      <c r="C27" s="152" t="s">
        <v>420</v>
      </c>
      <c r="D27" s="123"/>
      <c r="E27" s="123"/>
      <c r="F27" s="199"/>
      <c r="G27" s="199"/>
      <c r="H27" s="199"/>
      <c r="I27" s="199"/>
      <c r="J27" s="199"/>
      <c r="K27" s="199"/>
      <c r="L27" s="199"/>
      <c r="M27" s="199"/>
      <c r="N27" s="199"/>
      <c r="O27" s="199"/>
      <c r="P27" s="124"/>
      <c r="Q27" s="124"/>
      <c r="R27" s="124"/>
      <c r="S27" s="124"/>
    </row>
    <row r="28" spans="1:19" s="214" customFormat="1" ht="64.5" customHeight="1" x14ac:dyDescent="0.2">
      <c r="A28" s="24" t="s">
        <v>58</v>
      </c>
      <c r="B28" s="102" t="s">
        <v>347</v>
      </c>
      <c r="C28" s="152" t="s">
        <v>415</v>
      </c>
      <c r="D28" s="123"/>
      <c r="E28" s="123"/>
      <c r="F28" s="199"/>
      <c r="G28" s="199"/>
      <c r="H28" s="199"/>
      <c r="I28" s="199"/>
      <c r="J28" s="199"/>
      <c r="K28" s="199"/>
      <c r="L28" s="199"/>
      <c r="M28" s="199"/>
      <c r="N28" s="199"/>
      <c r="O28" s="199"/>
      <c r="P28" s="124"/>
      <c r="Q28" s="124"/>
      <c r="R28" s="124"/>
      <c r="S28" s="124"/>
    </row>
    <row r="29" spans="1:19" s="214" customFormat="1" ht="51.75" customHeight="1" x14ac:dyDescent="0.2">
      <c r="A29" s="24" t="s">
        <v>56</v>
      </c>
      <c r="B29" s="102" t="s">
        <v>348</v>
      </c>
      <c r="C29" s="152" t="s">
        <v>415</v>
      </c>
      <c r="D29" s="123"/>
      <c r="E29" s="123"/>
      <c r="F29" s="199"/>
      <c r="G29" s="199"/>
      <c r="H29" s="199"/>
      <c r="I29" s="199"/>
      <c r="J29" s="199"/>
      <c r="K29" s="199"/>
      <c r="L29" s="199"/>
      <c r="M29" s="199"/>
      <c r="N29" s="199"/>
      <c r="O29" s="199"/>
      <c r="P29" s="124"/>
      <c r="Q29" s="124"/>
      <c r="R29" s="124"/>
      <c r="S29" s="124"/>
    </row>
    <row r="30" spans="1:19" s="214" customFormat="1" ht="51.75" customHeight="1" x14ac:dyDescent="0.2">
      <c r="A30" s="24" t="s">
        <v>54</v>
      </c>
      <c r="B30" s="102" t="s">
        <v>349</v>
      </c>
      <c r="C30" s="152" t="s">
        <v>415</v>
      </c>
      <c r="D30" s="123"/>
      <c r="E30" s="123"/>
      <c r="F30" s="199"/>
      <c r="G30" s="199"/>
      <c r="H30" s="199"/>
      <c r="I30" s="199"/>
      <c r="J30" s="199"/>
      <c r="K30" s="199"/>
      <c r="L30" s="199"/>
      <c r="M30" s="199"/>
      <c r="N30" s="199"/>
      <c r="O30" s="199"/>
      <c r="P30" s="124"/>
      <c r="Q30" s="124"/>
      <c r="R30" s="124"/>
      <c r="S30" s="124"/>
    </row>
    <row r="31" spans="1:19" s="214" customFormat="1" ht="51.75" customHeight="1" x14ac:dyDescent="0.2">
      <c r="A31" s="24" t="s">
        <v>73</v>
      </c>
      <c r="B31" s="102" t="s">
        <v>350</v>
      </c>
      <c r="C31" s="152" t="s">
        <v>415</v>
      </c>
      <c r="D31" s="123"/>
      <c r="E31" s="123"/>
      <c r="F31" s="199"/>
      <c r="G31" s="199"/>
      <c r="H31" s="199"/>
      <c r="I31" s="199"/>
      <c r="J31" s="199"/>
      <c r="K31" s="199"/>
      <c r="L31" s="199"/>
      <c r="M31" s="199"/>
      <c r="N31" s="199"/>
      <c r="O31" s="199"/>
      <c r="P31" s="124"/>
      <c r="Q31" s="124"/>
      <c r="R31" s="124"/>
      <c r="S31" s="124"/>
    </row>
    <row r="32" spans="1:19" s="214" customFormat="1" ht="51.75" customHeight="1" x14ac:dyDescent="0.2">
      <c r="A32" s="24" t="s">
        <v>71</v>
      </c>
      <c r="B32" s="102" t="s">
        <v>351</v>
      </c>
      <c r="C32" s="152" t="s">
        <v>415</v>
      </c>
      <c r="D32" s="123"/>
      <c r="E32" s="123"/>
      <c r="F32" s="199"/>
      <c r="G32" s="199"/>
      <c r="H32" s="199"/>
      <c r="I32" s="199"/>
      <c r="J32" s="199"/>
      <c r="K32" s="199"/>
      <c r="L32" s="199"/>
      <c r="M32" s="199"/>
      <c r="N32" s="199"/>
      <c r="O32" s="199"/>
      <c r="P32" s="124"/>
      <c r="Q32" s="124"/>
      <c r="R32" s="124"/>
      <c r="S32" s="124"/>
    </row>
    <row r="33" spans="1:19" s="214" customFormat="1" ht="101.25" customHeight="1" x14ac:dyDescent="0.2">
      <c r="A33" s="24" t="s">
        <v>70</v>
      </c>
      <c r="B33" s="102" t="s">
        <v>352</v>
      </c>
      <c r="C33" s="152" t="s">
        <v>430</v>
      </c>
      <c r="D33" s="123"/>
      <c r="E33" s="123"/>
      <c r="F33" s="199"/>
      <c r="G33" s="199"/>
      <c r="H33" s="199"/>
      <c r="I33" s="199"/>
      <c r="J33" s="199"/>
      <c r="K33" s="199"/>
      <c r="L33" s="199"/>
      <c r="M33" s="199"/>
      <c r="N33" s="199"/>
      <c r="O33" s="199"/>
      <c r="P33" s="124"/>
      <c r="Q33" s="124"/>
      <c r="R33" s="124"/>
      <c r="S33" s="124"/>
    </row>
    <row r="34" spans="1:19" ht="111" customHeight="1" x14ac:dyDescent="0.25">
      <c r="A34" s="24" t="s">
        <v>366</v>
      </c>
      <c r="B34" s="102" t="s">
        <v>353</v>
      </c>
      <c r="C34" s="152" t="s">
        <v>415</v>
      </c>
      <c r="D34" s="23"/>
      <c r="E34" s="23"/>
      <c r="F34" s="23"/>
      <c r="G34" s="23"/>
      <c r="H34" s="23"/>
      <c r="I34" s="23"/>
      <c r="J34" s="23"/>
      <c r="K34" s="23"/>
      <c r="L34" s="23"/>
      <c r="M34" s="23"/>
      <c r="N34" s="23"/>
      <c r="O34" s="23"/>
      <c r="P34" s="23"/>
      <c r="Q34" s="23"/>
      <c r="R34" s="23"/>
      <c r="S34" s="23"/>
    </row>
    <row r="35" spans="1:19" ht="58.5" customHeight="1" x14ac:dyDescent="0.25">
      <c r="A35" s="24" t="s">
        <v>356</v>
      </c>
      <c r="B35" s="102" t="s">
        <v>72</v>
      </c>
      <c r="C35" s="152"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2" t="s">
        <v>354</v>
      </c>
      <c r="C36" s="152" t="s">
        <v>415</v>
      </c>
      <c r="D36" s="23"/>
      <c r="E36" s="23"/>
      <c r="F36" s="23"/>
      <c r="G36" s="23"/>
      <c r="H36" s="23"/>
      <c r="I36" s="23"/>
      <c r="J36" s="23"/>
      <c r="K36" s="23"/>
      <c r="L36" s="23"/>
      <c r="M36" s="23"/>
      <c r="N36" s="23"/>
      <c r="O36" s="23"/>
      <c r="P36" s="23"/>
      <c r="Q36" s="23"/>
      <c r="R36" s="23"/>
      <c r="S36" s="23"/>
    </row>
    <row r="37" spans="1:19" ht="43.5" customHeight="1" x14ac:dyDescent="0.25">
      <c r="A37" s="24" t="s">
        <v>357</v>
      </c>
      <c r="B37" s="102" t="s">
        <v>355</v>
      </c>
      <c r="C37" s="152" t="s">
        <v>286</v>
      </c>
      <c r="D37" s="23"/>
      <c r="E37" s="23"/>
      <c r="F37" s="23"/>
      <c r="G37" s="23"/>
      <c r="H37" s="23"/>
      <c r="I37" s="23"/>
      <c r="J37" s="23"/>
      <c r="K37" s="23"/>
      <c r="L37" s="23"/>
      <c r="M37" s="23"/>
      <c r="N37" s="23"/>
      <c r="O37" s="23"/>
      <c r="P37" s="23"/>
      <c r="Q37" s="23"/>
      <c r="R37" s="23"/>
      <c r="S37" s="23"/>
    </row>
    <row r="38" spans="1:19" ht="43.5" customHeight="1" x14ac:dyDescent="0.25">
      <c r="A38" s="24" t="s">
        <v>368</v>
      </c>
      <c r="B38" s="102" t="s">
        <v>188</v>
      </c>
      <c r="C38" s="152" t="s">
        <v>415</v>
      </c>
      <c r="D38" s="23"/>
      <c r="E38" s="23"/>
      <c r="F38" s="23"/>
      <c r="G38" s="23"/>
      <c r="H38" s="23"/>
      <c r="I38" s="23"/>
      <c r="J38" s="23"/>
      <c r="K38" s="23"/>
      <c r="L38" s="23"/>
      <c r="M38" s="23"/>
      <c r="N38" s="23"/>
      <c r="O38" s="23"/>
      <c r="P38" s="23"/>
      <c r="Q38" s="23"/>
      <c r="R38" s="23"/>
      <c r="S38" s="23"/>
    </row>
    <row r="39" spans="1:19" ht="23.25" customHeight="1" x14ac:dyDescent="0.25">
      <c r="A39" s="333"/>
      <c r="B39" s="334"/>
      <c r="C39" s="335"/>
      <c r="D39" s="23"/>
      <c r="E39" s="23"/>
      <c r="F39" s="23"/>
      <c r="G39" s="23"/>
      <c r="H39" s="23"/>
      <c r="I39" s="23"/>
      <c r="J39" s="23"/>
      <c r="K39" s="23"/>
      <c r="L39" s="23"/>
      <c r="M39" s="23"/>
      <c r="N39" s="23"/>
      <c r="O39" s="23"/>
      <c r="P39" s="23"/>
      <c r="Q39" s="23"/>
      <c r="R39" s="23"/>
      <c r="S39" s="23"/>
    </row>
    <row r="40" spans="1:19" ht="63" x14ac:dyDescent="0.25">
      <c r="A40" s="24" t="s">
        <v>358</v>
      </c>
      <c r="B40" s="102" t="s">
        <v>410</v>
      </c>
      <c r="C40" s="146"/>
      <c r="D40" s="23"/>
      <c r="E40" s="23"/>
      <c r="F40" s="23"/>
      <c r="G40" s="23"/>
      <c r="H40" s="23"/>
      <c r="I40" s="23"/>
      <c r="J40" s="23"/>
      <c r="K40" s="23"/>
      <c r="L40" s="23"/>
      <c r="M40" s="23"/>
      <c r="N40" s="23"/>
      <c r="O40" s="23"/>
      <c r="P40" s="23"/>
      <c r="Q40" s="23"/>
      <c r="R40" s="23"/>
      <c r="S40" s="23"/>
    </row>
    <row r="41" spans="1:19" ht="105.75" customHeight="1" x14ac:dyDescent="0.25">
      <c r="A41" s="24" t="s">
        <v>369</v>
      </c>
      <c r="B41" s="102" t="s">
        <v>392</v>
      </c>
      <c r="C41" s="112"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2" t="s">
        <v>407</v>
      </c>
      <c r="C42" s="112" t="s">
        <v>414</v>
      </c>
      <c r="D42" s="23"/>
      <c r="E42" s="23"/>
      <c r="F42" s="23"/>
      <c r="G42" s="23"/>
      <c r="H42" s="23"/>
      <c r="I42" s="23"/>
      <c r="J42" s="23"/>
      <c r="K42" s="23"/>
      <c r="L42" s="23"/>
      <c r="M42" s="23"/>
      <c r="N42" s="23"/>
      <c r="O42" s="23"/>
      <c r="P42" s="23"/>
      <c r="Q42" s="23"/>
      <c r="R42" s="23"/>
      <c r="S42" s="23"/>
    </row>
    <row r="43" spans="1:19" ht="186" customHeight="1" x14ac:dyDescent="0.25">
      <c r="A43" s="24" t="s">
        <v>372</v>
      </c>
      <c r="B43" s="102" t="s">
        <v>373</v>
      </c>
      <c r="C43" s="112" t="s">
        <v>414</v>
      </c>
      <c r="D43" s="23"/>
      <c r="E43" s="23"/>
      <c r="F43" s="23"/>
      <c r="G43" s="23"/>
      <c r="H43" s="23"/>
      <c r="I43" s="23"/>
      <c r="J43" s="23"/>
      <c r="K43" s="23"/>
      <c r="L43" s="23"/>
      <c r="M43" s="23"/>
      <c r="N43" s="23"/>
      <c r="O43" s="23"/>
      <c r="P43" s="23"/>
      <c r="Q43" s="23"/>
      <c r="R43" s="23"/>
      <c r="S43" s="23"/>
    </row>
    <row r="44" spans="1:19" ht="111" customHeight="1" x14ac:dyDescent="0.25">
      <c r="A44" s="24" t="s">
        <v>360</v>
      </c>
      <c r="B44" s="102" t="s">
        <v>398</v>
      </c>
      <c r="C44" s="112" t="s">
        <v>414</v>
      </c>
      <c r="D44" s="23"/>
      <c r="E44" s="23"/>
      <c r="F44" s="23"/>
      <c r="G44" s="23"/>
      <c r="H44" s="23"/>
      <c r="I44" s="23"/>
      <c r="J44" s="23"/>
      <c r="K44" s="23"/>
      <c r="L44" s="23"/>
      <c r="M44" s="23"/>
      <c r="N44" s="23"/>
      <c r="O44" s="23"/>
      <c r="P44" s="23"/>
      <c r="Q44" s="23"/>
      <c r="R44" s="23"/>
      <c r="S44" s="23"/>
    </row>
    <row r="45" spans="1:19" ht="120" customHeight="1" x14ac:dyDescent="0.25">
      <c r="A45" s="24" t="s">
        <v>393</v>
      </c>
      <c r="B45" s="102" t="s">
        <v>399</v>
      </c>
      <c r="C45" s="112"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2" t="s">
        <v>400</v>
      </c>
      <c r="C46" s="112" t="s">
        <v>414</v>
      </c>
      <c r="D46" s="23"/>
      <c r="E46" s="23"/>
      <c r="F46" s="23"/>
      <c r="G46" s="23"/>
      <c r="H46" s="23"/>
      <c r="I46" s="23"/>
      <c r="J46" s="23"/>
      <c r="K46" s="23"/>
      <c r="L46" s="23"/>
      <c r="M46" s="23"/>
      <c r="N46" s="23"/>
      <c r="O46" s="23"/>
      <c r="P46" s="23"/>
      <c r="Q46" s="23"/>
      <c r="R46" s="23"/>
      <c r="S46" s="23"/>
    </row>
    <row r="47" spans="1:19" ht="18.75" customHeight="1" x14ac:dyDescent="0.25">
      <c r="A47" s="333"/>
      <c r="B47" s="334"/>
      <c r="C47" s="335"/>
      <c r="D47" s="23"/>
      <c r="E47" s="23"/>
      <c r="F47" s="23"/>
      <c r="G47" s="23"/>
      <c r="H47" s="23"/>
      <c r="I47" s="23"/>
      <c r="J47" s="23"/>
      <c r="K47" s="23"/>
      <c r="L47" s="23"/>
      <c r="M47" s="23"/>
      <c r="N47" s="23"/>
      <c r="O47" s="23"/>
      <c r="P47" s="23"/>
      <c r="Q47" s="23"/>
      <c r="R47" s="23"/>
      <c r="S47" s="23"/>
    </row>
    <row r="48" spans="1:19" ht="75.75" customHeight="1" x14ac:dyDescent="0.25">
      <c r="A48" s="24" t="s">
        <v>394</v>
      </c>
      <c r="B48" s="102" t="s">
        <v>408</v>
      </c>
      <c r="C48" s="234">
        <v>22.021968308101808</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234">
        <v>18.458686195639643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98"/>
      <c r="U6" s="98"/>
      <c r="V6" s="98"/>
      <c r="W6" s="98"/>
      <c r="X6" s="98"/>
      <c r="Y6" s="98"/>
      <c r="Z6" s="98"/>
      <c r="AA6" s="98"/>
      <c r="AB6" s="98"/>
    </row>
    <row r="7" spans="1:28" s="12" customFormat="1" ht="18.75" x14ac:dyDescent="0.2">
      <c r="A7" s="340"/>
      <c r="B7" s="340"/>
      <c r="C7" s="340"/>
      <c r="D7" s="340"/>
      <c r="E7" s="340"/>
      <c r="F7" s="340"/>
      <c r="G7" s="340"/>
      <c r="H7" s="340"/>
      <c r="I7" s="340"/>
      <c r="J7" s="340"/>
      <c r="K7" s="340"/>
      <c r="L7" s="340"/>
      <c r="M7" s="340"/>
      <c r="N7" s="340"/>
      <c r="O7" s="340"/>
      <c r="P7" s="340"/>
      <c r="Q7" s="340"/>
      <c r="R7" s="340"/>
      <c r="S7" s="340"/>
      <c r="T7" s="98"/>
      <c r="U7" s="98"/>
      <c r="V7" s="98"/>
      <c r="W7" s="98"/>
      <c r="X7" s="98"/>
      <c r="Y7" s="98"/>
      <c r="Z7" s="98"/>
      <c r="AA7" s="98"/>
      <c r="AB7" s="98"/>
    </row>
    <row r="8" spans="1:28" s="12" customFormat="1" ht="18.75" x14ac:dyDescent="0.2">
      <c r="A8" s="341" t="s">
        <v>431</v>
      </c>
      <c r="B8" s="341"/>
      <c r="C8" s="341"/>
      <c r="D8" s="341"/>
      <c r="E8" s="341"/>
      <c r="F8" s="341"/>
      <c r="G8" s="341"/>
      <c r="H8" s="341"/>
      <c r="I8" s="341"/>
      <c r="J8" s="341"/>
      <c r="K8" s="341"/>
      <c r="L8" s="341"/>
      <c r="M8" s="341"/>
      <c r="N8" s="341"/>
      <c r="O8" s="341"/>
      <c r="P8" s="341"/>
      <c r="Q8" s="341"/>
      <c r="R8" s="341"/>
      <c r="S8" s="341"/>
      <c r="T8" s="98"/>
      <c r="U8" s="98"/>
      <c r="V8" s="98"/>
      <c r="W8" s="98"/>
      <c r="X8" s="98"/>
      <c r="Y8" s="98"/>
      <c r="Z8" s="98"/>
      <c r="AA8" s="98"/>
      <c r="AB8" s="98"/>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98"/>
      <c r="U9" s="98"/>
      <c r="V9" s="98"/>
      <c r="W9" s="98"/>
      <c r="X9" s="98"/>
      <c r="Y9" s="98"/>
      <c r="Z9" s="98"/>
      <c r="AA9" s="98"/>
      <c r="AB9" s="98"/>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98"/>
      <c r="U10" s="98"/>
      <c r="V10" s="98"/>
      <c r="W10" s="98"/>
      <c r="X10" s="98"/>
      <c r="Y10" s="98"/>
      <c r="Z10" s="98"/>
      <c r="AA10" s="98"/>
      <c r="AB10" s="98"/>
    </row>
    <row r="11" spans="1:28" s="12" customFormat="1" ht="18.75" x14ac:dyDescent="0.2">
      <c r="A11" s="341" t="str">
        <f>'1. паспорт местоположение'!A12:C12</f>
        <v>M_NS1100.PR.0007</v>
      </c>
      <c r="B11" s="341"/>
      <c r="C11" s="341"/>
      <c r="D11" s="341"/>
      <c r="E11" s="341"/>
      <c r="F11" s="341"/>
      <c r="G11" s="341"/>
      <c r="H11" s="341"/>
      <c r="I11" s="341"/>
      <c r="J11" s="341"/>
      <c r="K11" s="341"/>
      <c r="L11" s="341"/>
      <c r="M11" s="341"/>
      <c r="N11" s="341"/>
      <c r="O11" s="341"/>
      <c r="P11" s="341"/>
      <c r="Q11" s="341"/>
      <c r="R11" s="341"/>
      <c r="S11" s="341"/>
      <c r="T11" s="98"/>
      <c r="U11" s="98"/>
      <c r="V11" s="98"/>
      <c r="W11" s="98"/>
      <c r="X11" s="98"/>
      <c r="Y11" s="98"/>
      <c r="Z11" s="98"/>
      <c r="AA11" s="98"/>
      <c r="AB11" s="98"/>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98"/>
      <c r="U12" s="98"/>
      <c r="V12" s="98"/>
      <c r="W12" s="98"/>
      <c r="X12" s="98"/>
      <c r="Y12" s="98"/>
      <c r="Z12" s="98"/>
      <c r="AA12" s="98"/>
      <c r="AB12" s="98"/>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48"/>
      <c r="U13" s="148"/>
      <c r="V13" s="148"/>
      <c r="W13" s="148"/>
      <c r="X13" s="148"/>
      <c r="Y13" s="148"/>
      <c r="Z13" s="148"/>
      <c r="AA13" s="148"/>
      <c r="AB13" s="148"/>
    </row>
    <row r="14" spans="1:28" s="3" customFormat="1" ht="14.25" x14ac:dyDescent="0.2">
      <c r="A14" s="341" t="str">
        <f>'1. паспорт местоположение'!A15:C15</f>
        <v>Электрическая заправочная станция (новое строительство)</v>
      </c>
      <c r="B14" s="341"/>
      <c r="C14" s="341"/>
      <c r="D14" s="341"/>
      <c r="E14" s="341"/>
      <c r="F14" s="341"/>
      <c r="G14" s="341"/>
      <c r="H14" s="341"/>
      <c r="I14" s="341"/>
      <c r="J14" s="341"/>
      <c r="K14" s="341"/>
      <c r="L14" s="341"/>
      <c r="M14" s="341"/>
      <c r="N14" s="341"/>
      <c r="O14" s="341"/>
      <c r="P14" s="341"/>
      <c r="Q14" s="341"/>
      <c r="R14" s="341"/>
      <c r="S14" s="341"/>
      <c r="T14" s="99"/>
      <c r="U14" s="99"/>
      <c r="V14" s="99"/>
      <c r="W14" s="99"/>
      <c r="X14" s="99"/>
      <c r="Y14" s="99"/>
      <c r="Z14" s="99"/>
      <c r="AA14" s="99"/>
      <c r="AB14" s="99"/>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100"/>
      <c r="U15" s="100"/>
      <c r="V15" s="100"/>
      <c r="W15" s="100"/>
      <c r="X15" s="100"/>
      <c r="Y15" s="100"/>
      <c r="Z15" s="100"/>
      <c r="AA15" s="100"/>
      <c r="AB15" s="100"/>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47"/>
      <c r="U16" s="147"/>
      <c r="V16" s="147"/>
      <c r="W16" s="147"/>
      <c r="X16" s="147"/>
      <c r="Y16" s="147"/>
    </row>
    <row r="17" spans="1:28" s="3" customFormat="1" ht="45.75" customHeight="1" x14ac:dyDescent="0.2">
      <c r="A17" s="338" t="s">
        <v>371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47"/>
      <c r="U18" s="147"/>
      <c r="V18" s="147"/>
      <c r="W18" s="147"/>
      <c r="X18" s="147"/>
      <c r="Y18" s="147"/>
    </row>
    <row r="19" spans="1:28" s="3" customFormat="1" ht="54" customHeight="1" x14ac:dyDescent="0.2">
      <c r="A19" s="347" t="s">
        <v>5</v>
      </c>
      <c r="B19" s="347" t="s">
        <v>100</v>
      </c>
      <c r="C19" s="348" t="s">
        <v>292</v>
      </c>
      <c r="D19" s="347" t="s">
        <v>291</v>
      </c>
      <c r="E19" s="347" t="s">
        <v>99</v>
      </c>
      <c r="F19" s="347" t="s">
        <v>98</v>
      </c>
      <c r="G19" s="347" t="s">
        <v>287</v>
      </c>
      <c r="H19" s="347" t="s">
        <v>97</v>
      </c>
      <c r="I19" s="347" t="s">
        <v>96</v>
      </c>
      <c r="J19" s="347" t="s">
        <v>95</v>
      </c>
      <c r="K19" s="347" t="s">
        <v>94</v>
      </c>
      <c r="L19" s="347" t="s">
        <v>93</v>
      </c>
      <c r="M19" s="347" t="s">
        <v>92</v>
      </c>
      <c r="N19" s="347" t="s">
        <v>91</v>
      </c>
      <c r="O19" s="347" t="s">
        <v>90</v>
      </c>
      <c r="P19" s="347" t="s">
        <v>89</v>
      </c>
      <c r="Q19" s="347" t="s">
        <v>290</v>
      </c>
      <c r="R19" s="347"/>
      <c r="S19" s="350" t="s">
        <v>365</v>
      </c>
      <c r="T19" s="147"/>
      <c r="U19" s="147"/>
      <c r="V19" s="147"/>
      <c r="W19" s="147"/>
      <c r="X19" s="147"/>
      <c r="Y19" s="147"/>
    </row>
    <row r="20" spans="1:28" s="3" customFormat="1" ht="180.75" customHeight="1" x14ac:dyDescent="0.2">
      <c r="A20" s="347"/>
      <c r="B20" s="347"/>
      <c r="C20" s="349"/>
      <c r="D20" s="347"/>
      <c r="E20" s="347"/>
      <c r="F20" s="347"/>
      <c r="G20" s="347"/>
      <c r="H20" s="347"/>
      <c r="I20" s="347"/>
      <c r="J20" s="347"/>
      <c r="K20" s="347"/>
      <c r="L20" s="347"/>
      <c r="M20" s="347"/>
      <c r="N20" s="347"/>
      <c r="O20" s="347"/>
      <c r="P20" s="347"/>
      <c r="Q20" s="149" t="s">
        <v>288</v>
      </c>
      <c r="R20" s="39" t="s">
        <v>289</v>
      </c>
      <c r="S20" s="350"/>
      <c r="T20" s="28"/>
      <c r="U20" s="28"/>
      <c r="V20" s="28"/>
      <c r="W20" s="28"/>
      <c r="X20" s="28"/>
      <c r="Y20" s="28"/>
      <c r="Z20" s="27"/>
      <c r="AA20" s="27"/>
      <c r="AB20" s="27"/>
    </row>
    <row r="21" spans="1:28" s="3"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153" customHeight="1" x14ac:dyDescent="0.2">
      <c r="A22" s="149"/>
      <c r="B22" s="219"/>
      <c r="C22" s="219"/>
      <c r="D22" s="220"/>
      <c r="E22" s="219"/>
      <c r="F22" s="219"/>
      <c r="G22" s="150"/>
      <c r="H22" s="150"/>
      <c r="I22" s="150"/>
      <c r="J22" s="150"/>
      <c r="K22" s="219"/>
      <c r="L22" s="219"/>
      <c r="M22" s="149"/>
      <c r="N22" s="149"/>
      <c r="O22" s="219"/>
      <c r="P22" s="219"/>
      <c r="Q22" s="221"/>
      <c r="R22" s="221"/>
      <c r="S22" s="222"/>
      <c r="T22" s="28"/>
      <c r="U22" s="28"/>
      <c r="V22" s="28"/>
      <c r="W22" s="28"/>
      <c r="X22" s="28"/>
      <c r="Y22" s="28"/>
      <c r="Z22" s="27"/>
      <c r="AA22" s="27"/>
      <c r="AB22" s="27"/>
    </row>
    <row r="23" spans="1:28" ht="20.25" customHeight="1" x14ac:dyDescent="0.25">
      <c r="A23" s="90"/>
      <c r="B23" s="150" t="s">
        <v>285</v>
      </c>
      <c r="C23" s="150"/>
      <c r="D23" s="150"/>
      <c r="E23" s="90" t="s">
        <v>286</v>
      </c>
      <c r="F23" s="90" t="s">
        <v>286</v>
      </c>
      <c r="G23" s="90" t="s">
        <v>286</v>
      </c>
      <c r="H23" s="90">
        <v>6</v>
      </c>
      <c r="I23" s="90"/>
      <c r="J23" s="90">
        <v>6</v>
      </c>
      <c r="K23" s="90"/>
      <c r="L23" s="90"/>
      <c r="M23" s="90">
        <v>6</v>
      </c>
      <c r="N23" s="90">
        <v>6</v>
      </c>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
        <v>431</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M_NS1100.PR.0007</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14.25" x14ac:dyDescent="0.2">
      <c r="A16" s="341" t="str">
        <f>'1. паспорт местоположение'!A15:C15</f>
        <v>Электрическая заправочная станция (новое строительство)</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3" customFormat="1" ht="15" customHeight="1" x14ac:dyDescent="0.2">
      <c r="A19" s="339" t="s">
        <v>376</v>
      </c>
      <c r="B19" s="339"/>
      <c r="C19" s="339"/>
      <c r="D19" s="339"/>
      <c r="E19" s="339"/>
      <c r="F19" s="339"/>
      <c r="G19" s="339"/>
      <c r="H19" s="339"/>
      <c r="I19" s="339"/>
      <c r="J19" s="339"/>
      <c r="K19" s="339"/>
      <c r="L19" s="339"/>
      <c r="M19" s="339"/>
      <c r="N19" s="339"/>
      <c r="O19" s="339"/>
      <c r="P19" s="339"/>
      <c r="Q19" s="339"/>
      <c r="R19" s="339"/>
      <c r="S19" s="339"/>
      <c r="T19" s="339"/>
    </row>
    <row r="20" spans="1:20" s="5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5</v>
      </c>
      <c r="B21" s="358" t="s">
        <v>184</v>
      </c>
      <c r="C21" s="359"/>
      <c r="D21" s="362" t="s">
        <v>122</v>
      </c>
      <c r="E21" s="358" t="s">
        <v>405</v>
      </c>
      <c r="F21" s="359"/>
      <c r="G21" s="358" t="s">
        <v>229</v>
      </c>
      <c r="H21" s="359"/>
      <c r="I21" s="358" t="s">
        <v>121</v>
      </c>
      <c r="J21" s="359"/>
      <c r="K21" s="362" t="s">
        <v>120</v>
      </c>
      <c r="L21" s="358" t="s">
        <v>119</v>
      </c>
      <c r="M21" s="359"/>
      <c r="N21" s="358" t="s">
        <v>401</v>
      </c>
      <c r="O21" s="359"/>
      <c r="P21" s="362" t="s">
        <v>118</v>
      </c>
      <c r="Q21" s="351" t="s">
        <v>117</v>
      </c>
      <c r="R21" s="352"/>
      <c r="S21" s="351" t="s">
        <v>116</v>
      </c>
      <c r="T21" s="353"/>
    </row>
    <row r="22" spans="1:20" ht="204.75" customHeight="1" x14ac:dyDescent="0.25">
      <c r="A22" s="356"/>
      <c r="B22" s="360"/>
      <c r="C22" s="361"/>
      <c r="D22" s="365"/>
      <c r="E22" s="360"/>
      <c r="F22" s="361"/>
      <c r="G22" s="360"/>
      <c r="H22" s="361"/>
      <c r="I22" s="360"/>
      <c r="J22" s="361"/>
      <c r="K22" s="363"/>
      <c r="L22" s="360"/>
      <c r="M22" s="361"/>
      <c r="N22" s="360"/>
      <c r="O22" s="361"/>
      <c r="P22" s="363"/>
      <c r="Q22" s="84" t="s">
        <v>115</v>
      </c>
      <c r="R22" s="84" t="s">
        <v>375</v>
      </c>
      <c r="S22" s="84" t="s">
        <v>114</v>
      </c>
      <c r="T22" s="84" t="s">
        <v>113</v>
      </c>
    </row>
    <row r="23" spans="1:20" ht="51.75" customHeight="1" x14ac:dyDescent="0.25">
      <c r="A23" s="357"/>
      <c r="B23" s="103" t="s">
        <v>111</v>
      </c>
      <c r="C23" s="103" t="s">
        <v>112</v>
      </c>
      <c r="D23" s="363"/>
      <c r="E23" s="103" t="s">
        <v>111</v>
      </c>
      <c r="F23" s="103" t="s">
        <v>112</v>
      </c>
      <c r="G23" s="103" t="s">
        <v>111</v>
      </c>
      <c r="H23" s="103" t="s">
        <v>112</v>
      </c>
      <c r="I23" s="103" t="s">
        <v>111</v>
      </c>
      <c r="J23" s="103" t="s">
        <v>112</v>
      </c>
      <c r="K23" s="103" t="s">
        <v>111</v>
      </c>
      <c r="L23" s="103" t="s">
        <v>111</v>
      </c>
      <c r="M23" s="103" t="s">
        <v>112</v>
      </c>
      <c r="N23" s="103" t="s">
        <v>111</v>
      </c>
      <c r="O23" s="103" t="s">
        <v>112</v>
      </c>
      <c r="P23" s="104"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3"/>
      <c r="C25" s="113"/>
      <c r="D25" s="224"/>
      <c r="E25" s="224"/>
      <c r="F25" s="224"/>
      <c r="G25" s="120"/>
      <c r="H25" s="120"/>
      <c r="I25" s="120"/>
      <c r="J25" s="120"/>
      <c r="K25" s="120"/>
      <c r="L25" s="120"/>
      <c r="M25" s="120"/>
      <c r="N25" s="120"/>
      <c r="O25" s="120"/>
      <c r="P25" s="120"/>
      <c r="Q25" s="121"/>
      <c r="R25" s="121"/>
      <c r="S25" s="120"/>
      <c r="T25" s="120"/>
    </row>
    <row r="26" spans="1:20" ht="46.5" customHeight="1" x14ac:dyDescent="0.25">
      <c r="A26" s="55">
        <v>2</v>
      </c>
      <c r="B26" s="113"/>
      <c r="C26" s="113"/>
      <c r="D26" s="122"/>
      <c r="E26" s="118"/>
      <c r="F26" s="118"/>
      <c r="G26" s="120"/>
      <c r="H26" s="120"/>
      <c r="I26" s="120"/>
      <c r="J26" s="120"/>
      <c r="K26" s="120"/>
      <c r="L26" s="120"/>
      <c r="M26" s="120"/>
      <c r="N26" s="120"/>
      <c r="O26" s="120"/>
      <c r="P26" s="120"/>
      <c r="Q26" s="121"/>
      <c r="R26" s="121"/>
      <c r="S26" s="120"/>
      <c r="T26" s="120"/>
    </row>
    <row r="27" spans="1:20" ht="46.5" customHeight="1" x14ac:dyDescent="0.25">
      <c r="A27" s="55">
        <v>3</v>
      </c>
      <c r="B27" s="113"/>
      <c r="C27" s="113"/>
      <c r="D27" s="122"/>
      <c r="E27" s="118"/>
      <c r="F27" s="118"/>
      <c r="G27" s="120"/>
      <c r="H27" s="120"/>
      <c r="I27" s="120"/>
      <c r="J27" s="120"/>
      <c r="K27" s="120"/>
      <c r="L27" s="120"/>
      <c r="M27" s="120"/>
      <c r="N27" s="120"/>
      <c r="O27" s="120"/>
      <c r="P27" s="120"/>
      <c r="Q27" s="121"/>
      <c r="R27" s="121"/>
      <c r="S27" s="120"/>
      <c r="T27" s="120"/>
    </row>
    <row r="28" spans="1:20" ht="46.5" customHeight="1" x14ac:dyDescent="0.25">
      <c r="A28" s="55">
        <v>4</v>
      </c>
      <c r="B28" s="113"/>
      <c r="C28" s="113"/>
      <c r="D28" s="122"/>
      <c r="E28" s="118"/>
      <c r="F28" s="118"/>
      <c r="G28" s="121"/>
      <c r="H28" s="121"/>
      <c r="I28" s="120"/>
      <c r="J28" s="120"/>
      <c r="K28" s="120"/>
      <c r="L28" s="120"/>
      <c r="M28" s="120"/>
      <c r="N28" s="120"/>
      <c r="O28" s="120"/>
      <c r="P28" s="120"/>
      <c r="Q28" s="121"/>
      <c r="R28" s="121"/>
      <c r="S28" s="120"/>
      <c r="T28" s="120"/>
    </row>
    <row r="29" spans="1:20" ht="46.5" customHeight="1" x14ac:dyDescent="0.25">
      <c r="A29" s="55">
        <v>5</v>
      </c>
      <c r="B29" s="113"/>
      <c r="C29" s="113"/>
      <c r="D29" s="118"/>
      <c r="E29" s="122"/>
      <c r="F29" s="122"/>
      <c r="G29" s="121"/>
      <c r="H29" s="121"/>
      <c r="I29" s="120"/>
      <c r="J29" s="120"/>
      <c r="K29" s="120"/>
      <c r="L29" s="120"/>
      <c r="M29" s="120"/>
      <c r="N29" s="120"/>
      <c r="O29" s="120"/>
      <c r="P29" s="120"/>
      <c r="Q29" s="121"/>
      <c r="R29" s="121"/>
      <c r="S29" s="120"/>
      <c r="T29" s="120"/>
    </row>
    <row r="30" spans="1:20" ht="46.5" customHeight="1" x14ac:dyDescent="0.25">
      <c r="A30" s="55">
        <v>6</v>
      </c>
      <c r="B30" s="113"/>
      <c r="C30" s="113"/>
      <c r="D30" s="118"/>
      <c r="E30" s="118"/>
      <c r="F30" s="118"/>
      <c r="G30" s="121"/>
      <c r="H30" s="121"/>
      <c r="I30" s="120"/>
      <c r="J30" s="120"/>
      <c r="K30" s="120"/>
      <c r="L30" s="120"/>
      <c r="M30" s="120"/>
      <c r="N30" s="120"/>
      <c r="O30" s="120"/>
      <c r="P30" s="120"/>
      <c r="Q30" s="121"/>
      <c r="R30" s="121"/>
      <c r="S30" s="120"/>
      <c r="T30" s="120"/>
    </row>
    <row r="31" spans="1:20" ht="29.25" customHeight="1" x14ac:dyDescent="0.25">
      <c r="A31" s="55">
        <f>A30+1</f>
        <v>7</v>
      </c>
      <c r="B31" s="113"/>
      <c r="C31" s="113"/>
      <c r="D31" s="118"/>
      <c r="E31" s="118"/>
      <c r="F31" s="118"/>
      <c r="G31" s="121"/>
      <c r="H31" s="121"/>
      <c r="I31" s="120"/>
      <c r="J31" s="120"/>
      <c r="K31" s="120"/>
      <c r="L31" s="120"/>
      <c r="M31" s="120"/>
      <c r="N31" s="120"/>
      <c r="O31" s="120"/>
      <c r="P31" s="120"/>
      <c r="Q31" s="121"/>
      <c r="R31" s="121"/>
      <c r="S31" s="120"/>
      <c r="T31" s="120"/>
    </row>
    <row r="32" spans="1:20" ht="29.25" customHeight="1" x14ac:dyDescent="0.25">
      <c r="A32" s="55">
        <f t="shared" ref="A32:A35" si="0">A31+1</f>
        <v>8</v>
      </c>
      <c r="B32" s="113"/>
      <c r="C32" s="113"/>
      <c r="D32" s="118"/>
      <c r="E32" s="118"/>
      <c r="F32" s="118"/>
      <c r="G32" s="121"/>
      <c r="H32" s="121"/>
      <c r="I32" s="120"/>
      <c r="J32" s="120"/>
      <c r="K32" s="120"/>
      <c r="L32" s="120"/>
      <c r="M32" s="120"/>
      <c r="N32" s="120"/>
      <c r="O32" s="120"/>
      <c r="P32" s="120"/>
      <c r="Q32" s="121"/>
      <c r="R32" s="121"/>
      <c r="S32" s="120"/>
      <c r="T32" s="120"/>
    </row>
    <row r="33" spans="1:113" ht="29.25" customHeight="1" x14ac:dyDescent="0.25">
      <c r="A33" s="55">
        <f t="shared" si="0"/>
        <v>9</v>
      </c>
      <c r="B33" s="113"/>
      <c r="C33" s="113"/>
      <c r="D33" s="118"/>
      <c r="E33" s="118"/>
      <c r="F33" s="118"/>
      <c r="G33" s="121"/>
      <c r="H33" s="121"/>
      <c r="I33" s="120"/>
      <c r="J33" s="120"/>
      <c r="K33" s="120"/>
      <c r="L33" s="120"/>
      <c r="M33" s="120"/>
      <c r="N33" s="120"/>
      <c r="O33" s="120"/>
      <c r="P33" s="120"/>
      <c r="Q33" s="121"/>
      <c r="R33" s="121"/>
      <c r="S33" s="120"/>
      <c r="T33" s="120"/>
    </row>
    <row r="34" spans="1:113" ht="29.25" customHeight="1" x14ac:dyDescent="0.25">
      <c r="A34" s="55">
        <f t="shared" si="0"/>
        <v>10</v>
      </c>
      <c r="B34" s="113"/>
      <c r="C34" s="113"/>
      <c r="D34" s="118"/>
      <c r="E34" s="118"/>
      <c r="F34" s="118"/>
      <c r="G34" s="121"/>
      <c r="H34" s="121"/>
      <c r="I34" s="120"/>
      <c r="J34" s="120"/>
      <c r="K34" s="120"/>
      <c r="L34" s="120"/>
      <c r="M34" s="120"/>
      <c r="N34" s="120"/>
      <c r="O34" s="120"/>
      <c r="P34" s="120"/>
      <c r="Q34" s="121"/>
      <c r="R34" s="121"/>
      <c r="S34" s="120"/>
      <c r="T34" s="120"/>
    </row>
    <row r="35" spans="1:113" ht="29.25" customHeight="1" x14ac:dyDescent="0.25">
      <c r="A35" s="55">
        <f t="shared" si="0"/>
        <v>11</v>
      </c>
      <c r="B35" s="113"/>
      <c r="C35" s="113"/>
      <c r="D35" s="118"/>
      <c r="E35" s="118"/>
      <c r="F35" s="118"/>
      <c r="G35" s="121"/>
      <c r="H35" s="121"/>
      <c r="I35" s="120"/>
      <c r="J35" s="120"/>
      <c r="K35" s="120"/>
      <c r="L35" s="120"/>
      <c r="M35" s="120"/>
      <c r="N35" s="120"/>
      <c r="O35" s="120"/>
      <c r="P35" s="120"/>
      <c r="Q35" s="121"/>
      <c r="R35" s="121"/>
      <c r="S35" s="120"/>
      <c r="T35" s="120"/>
    </row>
    <row r="36" spans="1:113" ht="29.25" customHeight="1" x14ac:dyDescent="0.25">
      <c r="A36" s="55"/>
      <c r="B36" s="113"/>
      <c r="C36" s="113"/>
      <c r="D36" s="118"/>
      <c r="E36" s="118"/>
      <c r="F36" s="118"/>
      <c r="G36" s="121"/>
      <c r="H36" s="121"/>
      <c r="I36" s="120"/>
      <c r="J36" s="120"/>
      <c r="K36" s="120"/>
      <c r="L36" s="120"/>
      <c r="M36" s="120"/>
      <c r="N36" s="120"/>
      <c r="O36" s="120"/>
      <c r="P36" s="120"/>
      <c r="Q36" s="121"/>
      <c r="R36" s="121"/>
      <c r="S36" s="120"/>
      <c r="T36" s="120"/>
    </row>
    <row r="37" spans="1:113" ht="29.25" customHeight="1" x14ac:dyDescent="0.25">
      <c r="A37" s="55"/>
      <c r="B37" s="113"/>
      <c r="C37" s="113"/>
      <c r="D37" s="118"/>
      <c r="E37" s="118"/>
      <c r="F37" s="118"/>
      <c r="G37" s="121"/>
      <c r="H37" s="121"/>
      <c r="I37" s="120"/>
      <c r="J37" s="120"/>
      <c r="K37" s="120"/>
      <c r="L37" s="120"/>
      <c r="M37" s="120"/>
      <c r="N37" s="120"/>
      <c r="O37" s="120"/>
      <c r="P37" s="120"/>
      <c r="Q37" s="121"/>
      <c r="R37" s="121"/>
      <c r="S37" s="120"/>
      <c r="T37" s="120"/>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64" t="s">
        <v>411</v>
      </c>
      <c r="C41" s="364"/>
      <c r="D41" s="364"/>
      <c r="E41" s="364"/>
      <c r="F41" s="364"/>
      <c r="G41" s="364"/>
      <c r="H41" s="364"/>
      <c r="I41" s="364"/>
      <c r="J41" s="364"/>
      <c r="K41" s="364"/>
      <c r="L41" s="364"/>
      <c r="M41" s="364"/>
      <c r="N41" s="364"/>
      <c r="O41" s="364"/>
      <c r="P41" s="364"/>
      <c r="Q41" s="364"/>
      <c r="R41" s="36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431</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16"/>
      <c r="F11" s="116"/>
      <c r="G11" s="116"/>
      <c r="H11" s="116"/>
      <c r="I11" s="116"/>
      <c r="J11" s="116"/>
      <c r="K11" s="116"/>
      <c r="L11" s="116"/>
      <c r="M11" s="116"/>
      <c r="N11" s="116"/>
      <c r="O11" s="116"/>
      <c r="P11" s="116"/>
      <c r="Q11" s="116"/>
      <c r="R11" s="116"/>
      <c r="S11" s="98"/>
      <c r="T11" s="98"/>
      <c r="U11" s="98"/>
      <c r="V11" s="98"/>
      <c r="W11" s="98"/>
    </row>
    <row r="12" spans="1:27" s="12" customFormat="1" ht="18.75" customHeight="1" x14ac:dyDescent="0.2">
      <c r="E12" s="341" t="s">
        <v>532</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4.25" x14ac:dyDescent="0.2">
      <c r="E15" s="341" t="s">
        <v>533</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378</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4" customFormat="1" ht="21" customHeight="1" x14ac:dyDescent="0.25"/>
    <row r="21" spans="1:27" ht="15.75" customHeight="1" x14ac:dyDescent="0.25">
      <c r="A21" s="366" t="s">
        <v>5</v>
      </c>
      <c r="B21" s="368" t="s">
        <v>385</v>
      </c>
      <c r="C21" s="369"/>
      <c r="D21" s="368" t="s">
        <v>387</v>
      </c>
      <c r="E21" s="369"/>
      <c r="F21" s="351" t="s">
        <v>94</v>
      </c>
      <c r="G21" s="353"/>
      <c r="H21" s="353"/>
      <c r="I21" s="352"/>
      <c r="J21" s="366" t="s">
        <v>388</v>
      </c>
      <c r="K21" s="368" t="s">
        <v>389</v>
      </c>
      <c r="L21" s="369"/>
      <c r="M21" s="368" t="s">
        <v>390</v>
      </c>
      <c r="N21" s="369"/>
      <c r="O21" s="368" t="s">
        <v>377</v>
      </c>
      <c r="P21" s="369"/>
      <c r="Q21" s="368" t="s">
        <v>127</v>
      </c>
      <c r="R21" s="369"/>
      <c r="S21" s="366" t="s">
        <v>126</v>
      </c>
      <c r="T21" s="366" t="s">
        <v>391</v>
      </c>
      <c r="U21" s="366" t="s">
        <v>386</v>
      </c>
      <c r="V21" s="368" t="s">
        <v>125</v>
      </c>
      <c r="W21" s="369"/>
      <c r="X21" s="351" t="s">
        <v>117</v>
      </c>
      <c r="Y21" s="353"/>
      <c r="Z21" s="351" t="s">
        <v>116</v>
      </c>
      <c r="AA21" s="353"/>
    </row>
    <row r="22" spans="1:27" ht="216" customHeight="1" x14ac:dyDescent="0.25">
      <c r="A22" s="372"/>
      <c r="B22" s="370"/>
      <c r="C22" s="371"/>
      <c r="D22" s="370"/>
      <c r="E22" s="371"/>
      <c r="F22" s="351" t="s">
        <v>124</v>
      </c>
      <c r="G22" s="352"/>
      <c r="H22" s="351" t="s">
        <v>123</v>
      </c>
      <c r="I22" s="352"/>
      <c r="J22" s="367"/>
      <c r="K22" s="370"/>
      <c r="L22" s="371"/>
      <c r="M22" s="370"/>
      <c r="N22" s="371"/>
      <c r="O22" s="370"/>
      <c r="P22" s="371"/>
      <c r="Q22" s="370"/>
      <c r="R22" s="371"/>
      <c r="S22" s="367"/>
      <c r="T22" s="367"/>
      <c r="U22" s="367"/>
      <c r="V22" s="370"/>
      <c r="W22" s="371"/>
      <c r="X22" s="84" t="s">
        <v>115</v>
      </c>
      <c r="Y22" s="84" t="s">
        <v>375</v>
      </c>
      <c r="Z22" s="84" t="s">
        <v>114</v>
      </c>
      <c r="AA22" s="84" t="s">
        <v>113</v>
      </c>
    </row>
    <row r="23" spans="1:27" ht="60" customHeight="1" x14ac:dyDescent="0.25">
      <c r="A23" s="367"/>
      <c r="B23" s="101" t="s">
        <v>111</v>
      </c>
      <c r="C23" s="10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5">
        <v>1</v>
      </c>
      <c r="B25" s="126" t="s">
        <v>595</v>
      </c>
      <c r="C25" s="126" t="s">
        <v>596</v>
      </c>
      <c r="D25" s="126" t="s">
        <v>595</v>
      </c>
      <c r="E25" s="126" t="s">
        <v>596</v>
      </c>
      <c r="F25" s="126" t="s">
        <v>595</v>
      </c>
      <c r="G25" s="126" t="s">
        <v>596</v>
      </c>
      <c r="H25" s="126" t="s">
        <v>595</v>
      </c>
      <c r="I25" s="126" t="s">
        <v>596</v>
      </c>
      <c r="J25" s="127" t="s">
        <v>286</v>
      </c>
      <c r="K25" s="126" t="s">
        <v>595</v>
      </c>
      <c r="L25" s="126" t="s">
        <v>596</v>
      </c>
      <c r="M25" s="126" t="s">
        <v>595</v>
      </c>
      <c r="N25" s="126" t="s">
        <v>596</v>
      </c>
      <c r="O25" s="126" t="s">
        <v>595</v>
      </c>
      <c r="P25" s="126" t="s">
        <v>596</v>
      </c>
      <c r="Q25" s="129" t="s">
        <v>286</v>
      </c>
      <c r="R25" s="128" t="s">
        <v>286</v>
      </c>
      <c r="S25" s="127" t="s">
        <v>286</v>
      </c>
      <c r="T25" s="127" t="s">
        <v>286</v>
      </c>
      <c r="U25" s="127" t="s">
        <v>286</v>
      </c>
      <c r="V25" s="126" t="s">
        <v>595</v>
      </c>
      <c r="W25" s="126" t="s">
        <v>596</v>
      </c>
      <c r="X25" s="125" t="s">
        <v>286</v>
      </c>
      <c r="Y25" s="125" t="s">
        <v>286</v>
      </c>
      <c r="Z25" s="125" t="s">
        <v>286</v>
      </c>
      <c r="AA25" s="125" t="s">
        <v>286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 xml:space="preserve"> 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M_NS1100.PR.0007</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12" x14ac:dyDescent="0.2">
      <c r="A15" s="342" t="str">
        <f>'1. паспорт местоположение'!A15:C15</f>
        <v>Электрическая заправочная станция (новое строительство)</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8" t="s">
        <v>370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1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19"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239" t="s">
        <v>581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41" t="str">
        <f>C22</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98"/>
      <c r="AB6" s="98"/>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98"/>
      <c r="AB7" s="98"/>
    </row>
    <row r="8" spans="1:28" x14ac:dyDescent="0.25">
      <c r="A8" s="342" t="str">
        <f>'1. паспорт местоположение'!A9:C9</f>
        <v xml:space="preserve"> 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99"/>
      <c r="AB8" s="99"/>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0"/>
      <c r="AB9" s="10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98"/>
      <c r="AB10" s="98"/>
    </row>
    <row r="11" spans="1:28" x14ac:dyDescent="0.25">
      <c r="A11" s="342" t="str">
        <f>'1. паспорт местоположение'!A12:C12</f>
        <v>M_NS1100.PR.0007</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99"/>
      <c r="AB11" s="99"/>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0"/>
      <c r="AB12" s="100"/>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42" t="str">
        <f>'1. паспорт местоположение'!A15:C15</f>
        <v>Электрическая заправочная станция (новое строительство)</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99"/>
      <c r="AB14" s="99"/>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0"/>
      <c r="AB15" s="100"/>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08"/>
      <c r="AB16" s="10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08"/>
      <c r="AB17" s="10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08"/>
      <c r="AB18" s="10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08"/>
      <c r="AB19" s="108"/>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09"/>
      <c r="AB20" s="109"/>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09"/>
      <c r="AB21" s="109"/>
    </row>
    <row r="22" spans="1:28" x14ac:dyDescent="0.25">
      <c r="A22" s="375" t="s">
        <v>402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0"/>
      <c r="AB22" s="110"/>
    </row>
    <row r="23" spans="1:28" ht="32.25" customHeight="1" x14ac:dyDescent="0.25">
      <c r="A23" s="377" t="s">
        <v>283</v>
      </c>
      <c r="B23" s="378"/>
      <c r="C23" s="378"/>
      <c r="D23" s="378"/>
      <c r="E23" s="378"/>
      <c r="F23" s="378"/>
      <c r="G23" s="378"/>
      <c r="H23" s="378"/>
      <c r="I23" s="378"/>
      <c r="J23" s="378"/>
      <c r="K23" s="378"/>
      <c r="L23" s="379"/>
      <c r="M23" s="376" t="s">
        <v>284</v>
      </c>
      <c r="N23" s="376"/>
      <c r="O23" s="376"/>
      <c r="P23" s="376"/>
      <c r="Q23" s="376"/>
      <c r="R23" s="376"/>
      <c r="S23" s="376"/>
      <c r="T23" s="376"/>
      <c r="U23" s="376"/>
      <c r="V23" s="376"/>
      <c r="W23" s="376"/>
      <c r="X23" s="376"/>
      <c r="Y23" s="376"/>
      <c r="Z23" s="376"/>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1">
        <v>11</v>
      </c>
      <c r="L25" s="82">
        <v>12</v>
      </c>
      <c r="M25" s="111">
        <v>13</v>
      </c>
      <c r="N25" s="82">
        <v>14</v>
      </c>
      <c r="O25" s="111">
        <v>15</v>
      </c>
      <c r="P25" s="82">
        <v>16</v>
      </c>
      <c r="Q25" s="111">
        <v>17</v>
      </c>
      <c r="R25" s="82">
        <v>18</v>
      </c>
      <c r="S25" s="111">
        <v>19</v>
      </c>
      <c r="T25" s="82">
        <v>20</v>
      </c>
      <c r="U25" s="111">
        <v>21</v>
      </c>
      <c r="V25" s="82">
        <v>22</v>
      </c>
      <c r="W25" s="111">
        <v>23</v>
      </c>
      <c r="X25" s="82">
        <v>24</v>
      </c>
      <c r="Y25" s="111">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2" t="str">
        <f>'1. паспорт местоположение'!A9:C9</f>
        <v xml:space="preserve"> 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2" t="str">
        <f>'1. паспорт местоположение'!A12:C12</f>
        <v>M_NS1100.PR.0007</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42" t="str">
        <f>'1. паспорт местоположение'!A15:C15</f>
        <v>Электрическая заправочная станция (новое строительство)</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0" t="s">
        <v>379</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1" t="s">
        <v>86</v>
      </c>
      <c r="F19" s="382"/>
      <c r="G19" s="382"/>
      <c r="H19" s="382"/>
      <c r="I19" s="383"/>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6"/>
  <sheetViews>
    <sheetView tabSelected="1" zoomScale="55" zoomScaleNormal="55" zoomScaleSheetLayoutView="100" workbookViewId="0">
      <selection activeCell="O68" sqref="O68"/>
    </sheetView>
  </sheetViews>
  <sheetFormatPr defaultColWidth="9.140625" defaultRowHeight="12.75" outlineLevelRow="1" x14ac:dyDescent="0.2"/>
  <cols>
    <col min="1" max="1" width="58.7109375" style="232" customWidth="1"/>
    <col min="2" max="2" width="30.7109375" style="233" customWidth="1"/>
    <col min="3" max="13" width="15.7109375" style="231" customWidth="1"/>
    <col min="14" max="16384" width="9.140625" style="231"/>
  </cols>
  <sheetData>
    <row r="1" spans="1:13" ht="18.75" x14ac:dyDescent="0.2">
      <c r="A1" s="18"/>
      <c r="B1" s="12"/>
      <c r="C1" s="12"/>
      <c r="D1" s="12"/>
      <c r="E1" s="12"/>
      <c r="F1" s="12"/>
      <c r="G1" s="12"/>
      <c r="H1" s="16"/>
      <c r="I1" s="16"/>
      <c r="J1" s="191"/>
      <c r="K1" s="12"/>
      <c r="L1" s="12"/>
      <c r="M1" s="191" t="s">
        <v>69</v>
      </c>
    </row>
    <row r="2" spans="1:13" ht="18.75" x14ac:dyDescent="0.3">
      <c r="A2" s="18"/>
      <c r="B2" s="12"/>
      <c r="C2" s="12"/>
      <c r="D2" s="12"/>
      <c r="E2" s="12"/>
      <c r="F2" s="12"/>
      <c r="G2" s="12"/>
      <c r="H2" s="16"/>
      <c r="I2" s="16"/>
      <c r="J2" s="190"/>
      <c r="K2" s="12"/>
      <c r="L2" s="12"/>
      <c r="M2" s="190" t="s">
        <v>10</v>
      </c>
    </row>
    <row r="3" spans="1:13" ht="18.75" x14ac:dyDescent="0.3">
      <c r="A3" s="17"/>
      <c r="B3" s="12"/>
      <c r="C3" s="12"/>
      <c r="D3" s="12"/>
      <c r="E3" s="12"/>
      <c r="F3" s="12"/>
      <c r="G3" s="12"/>
      <c r="H3" s="16"/>
      <c r="I3" s="16"/>
      <c r="J3" s="190"/>
      <c r="K3" s="12"/>
      <c r="L3" s="12"/>
      <c r="M3" s="190" t="s">
        <v>616</v>
      </c>
    </row>
    <row r="4" spans="1:13" ht="18.75" x14ac:dyDescent="0.3">
      <c r="A4" s="17"/>
      <c r="B4" s="12"/>
      <c r="C4" s="12"/>
      <c r="D4" s="12"/>
      <c r="E4" s="12"/>
      <c r="F4" s="12"/>
      <c r="G4" s="12"/>
      <c r="H4" s="16"/>
      <c r="I4" s="16"/>
      <c r="J4" s="190"/>
      <c r="K4" s="12"/>
      <c r="L4" s="12"/>
      <c r="M4" s="12"/>
    </row>
    <row r="5" spans="1:13" ht="15.75" x14ac:dyDescent="0.2">
      <c r="A5" s="336" t="str">
        <f>'4. паспортбюджет'!A5:O5</f>
        <v>Год раскрытия информации: 2023 год</v>
      </c>
      <c r="B5" s="336"/>
      <c r="C5" s="336"/>
      <c r="D5" s="336"/>
      <c r="E5" s="336"/>
      <c r="F5" s="336"/>
      <c r="G5" s="336"/>
      <c r="H5" s="336"/>
      <c r="I5" s="336"/>
      <c r="J5" s="336"/>
      <c r="K5" s="336"/>
      <c r="L5" s="336"/>
      <c r="M5" s="336"/>
    </row>
    <row r="6" spans="1:13" ht="18.75" x14ac:dyDescent="0.3">
      <c r="A6" s="17"/>
      <c r="B6" s="12"/>
      <c r="C6" s="12"/>
      <c r="D6" s="12"/>
      <c r="E6" s="12"/>
      <c r="F6" s="12"/>
      <c r="G6" s="12"/>
      <c r="H6" s="16"/>
      <c r="I6" s="16"/>
      <c r="J6" s="190"/>
      <c r="K6" s="12"/>
      <c r="L6" s="12"/>
      <c r="M6" s="12"/>
    </row>
    <row r="7" spans="1:13" ht="18.75" x14ac:dyDescent="0.2">
      <c r="A7" s="340" t="s">
        <v>9</v>
      </c>
      <c r="B7" s="340"/>
      <c r="C7" s="340"/>
      <c r="D7" s="340"/>
      <c r="E7" s="340"/>
      <c r="F7" s="340"/>
      <c r="G7" s="340"/>
      <c r="H7" s="340"/>
      <c r="I7" s="340"/>
      <c r="J7" s="340"/>
      <c r="K7" s="340"/>
      <c r="L7" s="340"/>
      <c r="M7" s="340"/>
    </row>
    <row r="8" spans="1:13" ht="18.75" x14ac:dyDescent="0.2">
      <c r="A8" s="225"/>
      <c r="B8" s="225"/>
      <c r="C8" s="225"/>
      <c r="D8" s="225"/>
      <c r="E8" s="225"/>
      <c r="F8" s="225"/>
      <c r="G8" s="225"/>
      <c r="H8" s="225"/>
      <c r="I8" s="225"/>
      <c r="J8" s="225"/>
      <c r="K8" s="189"/>
      <c r="L8" s="189"/>
      <c r="M8" s="189"/>
    </row>
    <row r="9" spans="1:13" ht="15.75" x14ac:dyDescent="0.2">
      <c r="A9" s="384" t="s">
        <v>431</v>
      </c>
      <c r="B9" s="384"/>
      <c r="C9" s="384"/>
      <c r="D9" s="384"/>
      <c r="E9" s="384"/>
      <c r="F9" s="384"/>
      <c r="G9" s="384"/>
      <c r="H9" s="384"/>
      <c r="I9" s="384"/>
      <c r="J9" s="384"/>
      <c r="K9" s="384"/>
      <c r="L9" s="384"/>
      <c r="M9" s="384"/>
    </row>
    <row r="10" spans="1:13" ht="15.75" x14ac:dyDescent="0.2">
      <c r="A10" s="337" t="s">
        <v>8</v>
      </c>
      <c r="B10" s="337"/>
      <c r="C10" s="337"/>
      <c r="D10" s="337"/>
      <c r="E10" s="337"/>
      <c r="F10" s="337"/>
      <c r="G10" s="337"/>
      <c r="H10" s="337"/>
      <c r="I10" s="337"/>
      <c r="J10" s="337"/>
      <c r="K10" s="337"/>
      <c r="L10" s="337"/>
      <c r="M10" s="337"/>
    </row>
    <row r="11" spans="1:13" ht="18.75" x14ac:dyDescent="0.2">
      <c r="A11" s="225"/>
      <c r="B11" s="225"/>
      <c r="C11" s="225"/>
      <c r="D11" s="225"/>
      <c r="E11" s="225"/>
      <c r="F11" s="225"/>
      <c r="G11" s="225"/>
      <c r="H11" s="225"/>
      <c r="I11" s="225"/>
      <c r="J11" s="225"/>
      <c r="K11" s="189"/>
      <c r="L11" s="189"/>
      <c r="M11" s="189"/>
    </row>
    <row r="12" spans="1:13" ht="15.75" x14ac:dyDescent="0.2">
      <c r="A12" s="384" t="str">
        <f>'4. паспортбюджет'!A12:O12</f>
        <v>M_NS1100.PR.0007</v>
      </c>
      <c r="B12" s="384"/>
      <c r="C12" s="384"/>
      <c r="D12" s="384"/>
      <c r="E12" s="384"/>
      <c r="F12" s="384"/>
      <c r="G12" s="384"/>
      <c r="H12" s="384"/>
      <c r="I12" s="384"/>
      <c r="J12" s="384"/>
      <c r="K12" s="384"/>
      <c r="L12" s="384"/>
      <c r="M12" s="384"/>
    </row>
    <row r="13" spans="1:13" ht="15.75" x14ac:dyDescent="0.2">
      <c r="A13" s="337" t="s">
        <v>7</v>
      </c>
      <c r="B13" s="337"/>
      <c r="C13" s="337"/>
      <c r="D13" s="337"/>
      <c r="E13" s="337"/>
      <c r="F13" s="337"/>
      <c r="G13" s="337"/>
      <c r="H13" s="337"/>
      <c r="I13" s="337"/>
      <c r="J13" s="337"/>
      <c r="K13" s="337"/>
      <c r="L13" s="337"/>
      <c r="M13" s="337"/>
    </row>
    <row r="14" spans="1:13" ht="18.75" x14ac:dyDescent="0.2">
      <c r="A14" s="226"/>
      <c r="B14" s="226"/>
      <c r="C14" s="226"/>
      <c r="D14" s="226"/>
      <c r="E14" s="226"/>
      <c r="F14" s="226"/>
      <c r="G14" s="226"/>
      <c r="H14" s="226"/>
      <c r="I14" s="226"/>
      <c r="J14" s="226"/>
      <c r="K14" s="226"/>
      <c r="L14" s="226"/>
      <c r="M14" s="226"/>
    </row>
    <row r="15" spans="1:13" ht="15.75" customHeight="1" x14ac:dyDescent="0.2">
      <c r="A15" s="385" t="str">
        <f>'4. паспортбюджет'!A15:O15</f>
        <v>Электрическая заправочная станция (новое строительство)</v>
      </c>
      <c r="B15" s="385"/>
      <c r="C15" s="385"/>
      <c r="D15" s="385"/>
      <c r="E15" s="385"/>
      <c r="F15" s="385"/>
      <c r="G15" s="385"/>
      <c r="H15" s="385"/>
      <c r="I15" s="385"/>
      <c r="J15" s="385"/>
      <c r="K15" s="385"/>
      <c r="L15" s="385"/>
      <c r="M15" s="385"/>
    </row>
    <row r="16" spans="1:13" ht="15.75" x14ac:dyDescent="0.2">
      <c r="A16" s="337" t="s">
        <v>6</v>
      </c>
      <c r="B16" s="337"/>
      <c r="C16" s="337"/>
      <c r="D16" s="337"/>
      <c r="E16" s="337"/>
      <c r="F16" s="337"/>
      <c r="G16" s="337"/>
      <c r="H16" s="337"/>
      <c r="I16" s="337"/>
      <c r="J16" s="337"/>
      <c r="K16" s="337"/>
      <c r="L16" s="337"/>
      <c r="M16" s="337"/>
    </row>
    <row r="17" spans="1:13" ht="18.75" x14ac:dyDescent="0.2">
      <c r="A17" s="227"/>
      <c r="B17" s="227"/>
      <c r="C17" s="227"/>
      <c r="D17" s="227"/>
      <c r="E17" s="227"/>
      <c r="F17" s="227"/>
      <c r="G17" s="227"/>
      <c r="H17" s="227"/>
      <c r="I17" s="227"/>
      <c r="J17" s="227"/>
      <c r="K17" s="227"/>
      <c r="L17" s="227"/>
      <c r="M17" s="227"/>
    </row>
    <row r="18" spans="1:13" ht="18.75" x14ac:dyDescent="0.2">
      <c r="A18" s="339" t="s">
        <v>380</v>
      </c>
      <c r="B18" s="339"/>
      <c r="C18" s="339"/>
      <c r="D18" s="339"/>
      <c r="E18" s="339"/>
      <c r="F18" s="339"/>
      <c r="G18" s="339"/>
      <c r="H18" s="339"/>
      <c r="I18" s="339"/>
      <c r="J18" s="339"/>
      <c r="K18" s="339"/>
      <c r="L18" s="339"/>
      <c r="M18" s="339"/>
    </row>
    <row r="19" spans="1:13" ht="15" x14ac:dyDescent="0.25">
      <c r="A19" s="228"/>
      <c r="B19" s="229"/>
      <c r="C19" s="230"/>
      <c r="D19" s="388"/>
      <c r="E19" s="389"/>
      <c r="F19" s="386"/>
      <c r="G19" s="386"/>
      <c r="H19" s="235"/>
      <c r="I19" s="235"/>
      <c r="J19" s="235"/>
      <c r="K19" s="235"/>
      <c r="L19" s="235"/>
      <c r="M19" s="235"/>
    </row>
    <row r="20" spans="1:13" ht="15" x14ac:dyDescent="0.25">
      <c r="A20" s="228"/>
      <c r="B20" s="229"/>
      <c r="C20" s="230"/>
      <c r="D20" s="237"/>
      <c r="E20" s="238"/>
      <c r="F20" s="236"/>
      <c r="G20" s="236"/>
      <c r="H20" s="237"/>
      <c r="I20" s="237"/>
      <c r="J20" s="237"/>
      <c r="K20" s="237"/>
      <c r="L20" s="237"/>
      <c r="M20" s="237"/>
    </row>
    <row r="21" spans="1:13" ht="15" x14ac:dyDescent="0.25">
      <c r="A21" s="228"/>
      <c r="B21" s="229"/>
      <c r="C21" s="230"/>
      <c r="D21" s="237"/>
      <c r="E21" s="238"/>
      <c r="F21" s="236"/>
      <c r="G21" s="236"/>
      <c r="H21" s="237"/>
      <c r="I21" s="237"/>
      <c r="J21" s="237"/>
      <c r="K21" s="237"/>
      <c r="L21" s="237"/>
      <c r="M21" s="237"/>
    </row>
    <row r="22" spans="1:13" ht="15" x14ac:dyDescent="0.25">
      <c r="A22" s="228"/>
      <c r="B22" s="229"/>
      <c r="C22" s="230"/>
      <c r="D22" s="237"/>
      <c r="E22" s="238"/>
      <c r="F22" s="236"/>
      <c r="G22" s="236"/>
      <c r="H22" s="237"/>
      <c r="I22" s="237"/>
      <c r="J22" s="237"/>
      <c r="K22" s="237"/>
      <c r="L22" s="237"/>
      <c r="M22" s="237"/>
    </row>
    <row r="23" spans="1:13" ht="15" x14ac:dyDescent="0.25">
      <c r="A23" s="228"/>
      <c r="B23" s="229"/>
      <c r="C23" s="230"/>
      <c r="D23" s="237"/>
      <c r="E23" s="238"/>
      <c r="F23" s="236"/>
      <c r="G23" s="236"/>
      <c r="H23" s="237"/>
      <c r="I23" s="237"/>
      <c r="J23" s="237"/>
      <c r="K23" s="237"/>
      <c r="L23" s="237"/>
      <c r="M23" s="237"/>
    </row>
    <row r="24" spans="1:13" s="248" customFormat="1" ht="16.5" thickBot="1" x14ac:dyDescent="0.3">
      <c r="A24" s="247" t="s">
        <v>548</v>
      </c>
      <c r="B24" s="247" t="s">
        <v>549</v>
      </c>
      <c r="D24" s="249"/>
      <c r="E24" s="250"/>
      <c r="F24" s="250"/>
      <c r="G24" s="250"/>
      <c r="H24" s="250"/>
      <c r="M24" s="305"/>
    </row>
    <row r="25" spans="1:13" s="248" customFormat="1" ht="15.75" x14ac:dyDescent="0.25">
      <c r="A25" s="251" t="s">
        <v>550</v>
      </c>
      <c r="B25" s="252">
        <v>110764864.1966666</v>
      </c>
      <c r="M25" s="305"/>
    </row>
    <row r="26" spans="1:13" s="248" customFormat="1" ht="15.75" x14ac:dyDescent="0.25">
      <c r="A26" s="255" t="s">
        <v>551</v>
      </c>
      <c r="B26" s="324"/>
      <c r="K26" s="248" t="s">
        <v>417</v>
      </c>
      <c r="M26" s="305"/>
    </row>
    <row r="27" spans="1:13" s="248" customFormat="1" ht="15.75" x14ac:dyDescent="0.25">
      <c r="A27" s="255" t="s">
        <v>552</v>
      </c>
      <c r="B27" s="324">
        <v>20</v>
      </c>
      <c r="D27" s="253" t="s">
        <v>553</v>
      </c>
      <c r="E27" s="254"/>
      <c r="F27" s="254"/>
      <c r="M27" s="305"/>
    </row>
    <row r="28" spans="1:13" s="248" customFormat="1" ht="16.5" thickBot="1" x14ac:dyDescent="0.3">
      <c r="A28" s="257" t="s">
        <v>554</v>
      </c>
      <c r="B28" s="325">
        <v>1</v>
      </c>
      <c r="D28" s="387" t="s">
        <v>555</v>
      </c>
      <c r="E28" s="387"/>
      <c r="F28" s="256">
        <f ca="1">SUM(B95:M95)</f>
        <v>3.7151279916858764</v>
      </c>
      <c r="K28" s="259"/>
      <c r="M28" s="305"/>
    </row>
    <row r="29" spans="1:13" s="248" customFormat="1" ht="15.75" x14ac:dyDescent="0.25">
      <c r="A29" s="251" t="s">
        <v>556</v>
      </c>
      <c r="B29" s="260">
        <f>-C66</f>
        <v>0</v>
      </c>
      <c r="D29" s="387" t="s">
        <v>557</v>
      </c>
      <c r="E29" s="387"/>
      <c r="F29" s="256">
        <f ca="1">IF(SUM(B96:M96)=0,"не окупается",SUM(B96:M96))</f>
        <v>5.0960851459132588</v>
      </c>
      <c r="I29" s="248" t="s">
        <v>417</v>
      </c>
      <c r="K29" s="259"/>
      <c r="M29" s="305"/>
    </row>
    <row r="30" spans="1:13" s="248" customFormat="1" ht="15.75" x14ac:dyDescent="0.25">
      <c r="A30" s="255" t="s">
        <v>558</v>
      </c>
      <c r="B30" s="262">
        <v>1</v>
      </c>
      <c r="D30" s="387" t="s">
        <v>559</v>
      </c>
      <c r="E30" s="387"/>
      <c r="F30" s="258">
        <f ca="1">M93</f>
        <v>171634457.20920733</v>
      </c>
      <c r="K30" s="259"/>
      <c r="M30" s="305"/>
    </row>
    <row r="31" spans="1:13" s="248" customFormat="1" ht="15.75" x14ac:dyDescent="0.25">
      <c r="A31" s="255" t="s">
        <v>560</v>
      </c>
      <c r="B31" s="262">
        <v>1</v>
      </c>
      <c r="D31" s="387" t="s">
        <v>561</v>
      </c>
      <c r="E31" s="387"/>
      <c r="F31" s="261" t="str">
        <f ca="1">IF(F30&gt;0,"да","нет")</f>
        <v>да</v>
      </c>
      <c r="K31" s="259"/>
      <c r="M31" s="305"/>
    </row>
    <row r="32" spans="1:13" s="248" customFormat="1" ht="15.75" x14ac:dyDescent="0.25">
      <c r="A32" s="255" t="s">
        <v>562</v>
      </c>
      <c r="B32" s="262">
        <f>-C67</f>
        <v>25592091.026500273</v>
      </c>
      <c r="M32" s="305"/>
    </row>
    <row r="33" spans="1:13" s="248" customFormat="1" ht="15.75" x14ac:dyDescent="0.25">
      <c r="A33" s="255" t="s">
        <v>563</v>
      </c>
      <c r="B33" s="262">
        <v>1</v>
      </c>
      <c r="M33" s="305"/>
    </row>
    <row r="34" spans="1:13" s="248" customFormat="1" ht="15.75" x14ac:dyDescent="0.25">
      <c r="A34" s="255" t="s">
        <v>564</v>
      </c>
      <c r="B34" s="262">
        <v>1</v>
      </c>
      <c r="M34" s="305"/>
    </row>
    <row r="35" spans="1:13" s="248" customFormat="1" ht="15.75" x14ac:dyDescent="0.25">
      <c r="A35" s="263" t="s">
        <v>565</v>
      </c>
      <c r="B35" s="264">
        <v>2.1999999999999999E-2</v>
      </c>
      <c r="M35" s="305"/>
    </row>
    <row r="36" spans="1:13" s="248" customFormat="1" ht="16.5" thickBot="1" x14ac:dyDescent="0.3">
      <c r="A36" s="257" t="s">
        <v>253</v>
      </c>
      <c r="B36" s="265">
        <v>0.2</v>
      </c>
      <c r="M36" s="305"/>
    </row>
    <row r="37" spans="1:13" s="248" customFormat="1" ht="15.75" x14ac:dyDescent="0.25">
      <c r="A37" s="251" t="s">
        <v>417</v>
      </c>
      <c r="B37" s="260">
        <v>0</v>
      </c>
      <c r="M37" s="305"/>
    </row>
    <row r="38" spans="1:13" s="248" customFormat="1" ht="15.75" x14ac:dyDescent="0.25">
      <c r="A38" s="255" t="s">
        <v>566</v>
      </c>
      <c r="B38" s="262"/>
      <c r="M38" s="305"/>
    </row>
    <row r="39" spans="1:13" s="248" customFormat="1" ht="16.5" thickBot="1" x14ac:dyDescent="0.3">
      <c r="A39" s="263" t="s">
        <v>567</v>
      </c>
      <c r="B39" s="266">
        <v>0</v>
      </c>
      <c r="M39" s="305"/>
    </row>
    <row r="40" spans="1:13" s="248" customFormat="1" ht="15.75" x14ac:dyDescent="0.25">
      <c r="A40" s="326" t="s">
        <v>568</v>
      </c>
      <c r="B40" s="327">
        <v>0</v>
      </c>
      <c r="M40" s="305"/>
    </row>
    <row r="41" spans="1:13" s="248" customFormat="1" ht="15.75" x14ac:dyDescent="0.25">
      <c r="A41" s="267" t="s">
        <v>569</v>
      </c>
      <c r="B41" s="328">
        <v>0</v>
      </c>
      <c r="M41" s="305"/>
    </row>
    <row r="42" spans="1:13" s="248" customFormat="1" ht="15.75" x14ac:dyDescent="0.25">
      <c r="A42" s="267" t="s">
        <v>570</v>
      </c>
      <c r="B42" s="268">
        <v>0</v>
      </c>
      <c r="M42" s="305"/>
    </row>
    <row r="43" spans="1:13" s="248" customFormat="1" ht="15.75" x14ac:dyDescent="0.25">
      <c r="A43" s="267" t="s">
        <v>571</v>
      </c>
      <c r="B43" s="268">
        <v>0</v>
      </c>
      <c r="M43" s="305"/>
    </row>
    <row r="44" spans="1:13" s="248" customFormat="1" ht="15.75" x14ac:dyDescent="0.25">
      <c r="A44" s="267" t="s">
        <v>572</v>
      </c>
      <c r="B44" s="268">
        <v>0.13500000000000001</v>
      </c>
      <c r="M44" s="305"/>
    </row>
    <row r="45" spans="1:13" s="248" customFormat="1" ht="15.75" x14ac:dyDescent="0.25">
      <c r="A45" s="267" t="s">
        <v>573</v>
      </c>
      <c r="B45" s="268">
        <f>1-B43</f>
        <v>1</v>
      </c>
      <c r="M45" s="305"/>
    </row>
    <row r="46" spans="1:13" s="248" customFormat="1" ht="16.5" thickBot="1" x14ac:dyDescent="0.3">
      <c r="A46" s="269" t="s">
        <v>574</v>
      </c>
      <c r="B46" s="270">
        <f>B45*B44+B43*B42*(1-B36)</f>
        <v>0.13500000000000001</v>
      </c>
      <c r="M46" s="305"/>
    </row>
    <row r="47" spans="1:13" s="248" customFormat="1" ht="15.75" x14ac:dyDescent="0.25">
      <c r="A47" s="271" t="s">
        <v>258</v>
      </c>
      <c r="B47" s="300">
        <v>2027</v>
      </c>
      <c r="C47" s="301">
        <v>2028</v>
      </c>
      <c r="D47" s="302">
        <f>C47+1</f>
        <v>2029</v>
      </c>
      <c r="E47" s="302">
        <f t="shared" ref="E47:M47" si="0">D47+1</f>
        <v>2030</v>
      </c>
      <c r="F47" s="302">
        <f t="shared" si="0"/>
        <v>2031</v>
      </c>
      <c r="G47" s="302">
        <f t="shared" si="0"/>
        <v>2032</v>
      </c>
      <c r="H47" s="302">
        <f t="shared" si="0"/>
        <v>2033</v>
      </c>
      <c r="I47" s="302">
        <f t="shared" si="0"/>
        <v>2034</v>
      </c>
      <c r="J47" s="302">
        <f t="shared" si="0"/>
        <v>2035</v>
      </c>
      <c r="K47" s="302">
        <f t="shared" si="0"/>
        <v>2036</v>
      </c>
      <c r="L47" s="302">
        <f t="shared" si="0"/>
        <v>2037</v>
      </c>
      <c r="M47" s="303">
        <f t="shared" si="0"/>
        <v>2038</v>
      </c>
    </row>
    <row r="48" spans="1:13" s="248" customFormat="1" ht="15.75" outlineLevel="1" x14ac:dyDescent="0.25">
      <c r="A48" s="272" t="s">
        <v>575</v>
      </c>
      <c r="B48" s="273">
        <v>4.2999999999999997E-2</v>
      </c>
      <c r="C48" s="273">
        <v>0.04</v>
      </c>
      <c r="D48" s="273">
        <v>0.04</v>
      </c>
      <c r="E48" s="273">
        <v>0.04</v>
      </c>
      <c r="F48" s="273">
        <v>0.04</v>
      </c>
      <c r="G48" s="273">
        <v>0.04</v>
      </c>
      <c r="H48" s="273">
        <v>0.04</v>
      </c>
      <c r="I48" s="273">
        <v>0.04</v>
      </c>
      <c r="J48" s="273">
        <v>0.04</v>
      </c>
      <c r="K48" s="273">
        <v>0.04</v>
      </c>
      <c r="L48" s="273">
        <v>0.04</v>
      </c>
      <c r="M48" s="273">
        <v>0.04</v>
      </c>
    </row>
    <row r="49" spans="1:19" s="248" customFormat="1" ht="15.75" outlineLevel="1" x14ac:dyDescent="0.25">
      <c r="A49" s="272" t="s">
        <v>576</v>
      </c>
      <c r="B49" s="273">
        <f>B48</f>
        <v>4.2999999999999997E-2</v>
      </c>
      <c r="C49" s="273">
        <f t="shared" ref="C49:M49" si="1">(1+B49)*(1+C48)-1</f>
        <v>8.4719999999999906E-2</v>
      </c>
      <c r="D49" s="273">
        <f>(1+C49)*(1+D48)-1</f>
        <v>0.12810879999999991</v>
      </c>
      <c r="E49" s="273">
        <f t="shared" si="1"/>
        <v>0.17323315199999989</v>
      </c>
      <c r="F49" s="273">
        <f t="shared" si="1"/>
        <v>0.22016247808</v>
      </c>
      <c r="G49" s="273">
        <f t="shared" si="1"/>
        <v>0.26896897720320001</v>
      </c>
      <c r="H49" s="273">
        <f t="shared" si="1"/>
        <v>0.319727736291328</v>
      </c>
      <c r="I49" s="273">
        <f t="shared" si="1"/>
        <v>0.37251684574298127</v>
      </c>
      <c r="J49" s="273">
        <f t="shared" si="1"/>
        <v>0.42741751957270058</v>
      </c>
      <c r="K49" s="273">
        <f t="shared" si="1"/>
        <v>0.48451422035560876</v>
      </c>
      <c r="L49" s="273">
        <f t="shared" si="1"/>
        <v>0.54389478916983314</v>
      </c>
      <c r="M49" s="304">
        <f t="shared" si="1"/>
        <v>0.60565058073662659</v>
      </c>
    </row>
    <row r="50" spans="1:19" s="253" customFormat="1" ht="15.75" x14ac:dyDescent="0.25">
      <c r="A50" s="329" t="s">
        <v>577</v>
      </c>
      <c r="B50" s="330">
        <f>B51*1000</f>
        <v>0</v>
      </c>
      <c r="C50" s="330">
        <v>52194409.512960017</v>
      </c>
      <c r="D50" s="330">
        <v>64151674.237747215</v>
      </c>
      <c r="E50" s="330">
        <v>79548076.054806545</v>
      </c>
      <c r="F50" s="330">
        <v>90736128.041869655</v>
      </c>
      <c r="G50" s="330">
        <v>108242863.33465393</v>
      </c>
      <c r="H50" s="330">
        <v>127004959.64599396</v>
      </c>
      <c r="I50" s="330">
        <v>147094835.08090574</v>
      </c>
      <c r="J50" s="330">
        <v>168588692.61517689</v>
      </c>
      <c r="K50" s="330">
        <v>191566707.01606023</v>
      </c>
      <c r="L50" s="330">
        <v>216113220.66082999</v>
      </c>
      <c r="M50" s="331">
        <v>242316948.66595563</v>
      </c>
    </row>
    <row r="51" spans="1:19" s="248" customFormat="1" ht="15.75" x14ac:dyDescent="0.25">
      <c r="A51" s="275" t="s">
        <v>578</v>
      </c>
      <c r="B51" s="275"/>
      <c r="C51" s="275"/>
      <c r="D51" s="275"/>
      <c r="E51" s="275"/>
      <c r="F51" s="275"/>
      <c r="G51" s="275"/>
      <c r="H51" s="275"/>
      <c r="I51" s="275"/>
      <c r="J51" s="275"/>
      <c r="K51" s="275"/>
      <c r="L51" s="275"/>
      <c r="M51" s="332"/>
      <c r="N51" s="248" t="s">
        <v>417</v>
      </c>
      <c r="O51" s="248" t="s">
        <v>417</v>
      </c>
      <c r="P51" s="248" t="s">
        <v>417</v>
      </c>
      <c r="Q51" s="248" t="s">
        <v>417</v>
      </c>
      <c r="R51" s="248" t="s">
        <v>417</v>
      </c>
      <c r="S51" s="248" t="s">
        <v>417</v>
      </c>
    </row>
    <row r="52" spans="1:19" s="248" customFormat="1" ht="15.75" x14ac:dyDescent="0.25">
      <c r="A52" s="275" t="s">
        <v>579</v>
      </c>
      <c r="B52" s="275"/>
      <c r="C52" s="275"/>
      <c r="D52" s="275"/>
      <c r="E52" s="275"/>
      <c r="F52" s="275"/>
      <c r="G52" s="275"/>
      <c r="H52" s="275"/>
      <c r="I52" s="275"/>
      <c r="J52" s="275"/>
      <c r="K52" s="275"/>
      <c r="L52" s="275"/>
      <c r="M52" s="332"/>
      <c r="N52" s="248" t="s">
        <v>417</v>
      </c>
      <c r="O52" s="248" t="s">
        <v>417</v>
      </c>
      <c r="P52" s="248" t="s">
        <v>417</v>
      </c>
      <c r="Q52" s="248" t="s">
        <v>417</v>
      </c>
      <c r="R52" s="248" t="s">
        <v>417</v>
      </c>
      <c r="S52" s="248" t="s">
        <v>417</v>
      </c>
    </row>
    <row r="53" spans="1:19" s="248" customFormat="1" ht="13.5" customHeight="1" x14ac:dyDescent="0.25">
      <c r="A53" s="275" t="s">
        <v>580</v>
      </c>
      <c r="B53" s="275"/>
      <c r="C53" s="275">
        <v>30710.509231800326</v>
      </c>
      <c r="D53" s="275">
        <v>35774.870737544814</v>
      </c>
      <c r="E53" s="275">
        <v>42192.589044460823</v>
      </c>
      <c r="F53" s="275">
        <v>46992.008056145729</v>
      </c>
      <c r="G53" s="275">
        <v>54265.328491562766</v>
      </c>
      <c r="H53" s="275">
        <v>63484.124793863972</v>
      </c>
      <c r="I53" s="275">
        <v>71857.25093202453</v>
      </c>
      <c r="J53" s="275">
        <v>80798.652561567753</v>
      </c>
      <c r="K53" s="275">
        <v>90340.394719983175</v>
      </c>
      <c r="L53" s="275">
        <v>100516.1984069733</v>
      </c>
      <c r="M53" s="332">
        <v>111361.52175737071</v>
      </c>
    </row>
    <row r="54" spans="1:19" s="248" customFormat="1" ht="15.75" x14ac:dyDescent="0.25">
      <c r="M54" s="305"/>
    </row>
    <row r="55" spans="1:19" s="248" customFormat="1" ht="15.75" x14ac:dyDescent="0.25"/>
    <row r="56" spans="1:19" s="306" customFormat="1" ht="16.5" thickBot="1" x14ac:dyDescent="0.3">
      <c r="M56" s="307"/>
    </row>
    <row r="57" spans="1:19" s="248" customFormat="1" ht="15.75" x14ac:dyDescent="0.25">
      <c r="A57" s="279" t="s">
        <v>598</v>
      </c>
      <c r="B57" s="300">
        <f>B47</f>
        <v>2027</v>
      </c>
      <c r="C57" s="300">
        <f t="shared" ref="C57:M57" si="2">C47</f>
        <v>2028</v>
      </c>
      <c r="D57" s="300">
        <f t="shared" si="2"/>
        <v>2029</v>
      </c>
      <c r="E57" s="300">
        <f t="shared" si="2"/>
        <v>2030</v>
      </c>
      <c r="F57" s="300">
        <f t="shared" si="2"/>
        <v>2031</v>
      </c>
      <c r="G57" s="300">
        <f t="shared" si="2"/>
        <v>2032</v>
      </c>
      <c r="H57" s="300">
        <f t="shared" si="2"/>
        <v>2033</v>
      </c>
      <c r="I57" s="300">
        <f t="shared" si="2"/>
        <v>2034</v>
      </c>
      <c r="J57" s="300">
        <f t="shared" si="2"/>
        <v>2035</v>
      </c>
      <c r="K57" s="300">
        <f t="shared" si="2"/>
        <v>2036</v>
      </c>
      <c r="L57" s="300">
        <f t="shared" si="2"/>
        <v>2037</v>
      </c>
      <c r="M57" s="308">
        <f t="shared" si="2"/>
        <v>2038</v>
      </c>
    </row>
    <row r="58" spans="1:19" s="248" customFormat="1" ht="15.75" x14ac:dyDescent="0.25">
      <c r="A58" s="282" t="s">
        <v>599</v>
      </c>
      <c r="B58" s="309">
        <v>0</v>
      </c>
      <c r="C58" s="309">
        <v>0</v>
      </c>
      <c r="D58" s="309">
        <v>0</v>
      </c>
      <c r="E58" s="309">
        <v>0</v>
      </c>
      <c r="F58" s="309">
        <v>0</v>
      </c>
      <c r="G58" s="309">
        <v>0</v>
      </c>
      <c r="H58" s="309">
        <v>0</v>
      </c>
      <c r="I58" s="309">
        <v>0</v>
      </c>
      <c r="J58" s="309">
        <v>0</v>
      </c>
      <c r="K58" s="309">
        <v>0</v>
      </c>
      <c r="L58" s="309">
        <v>0</v>
      </c>
      <c r="M58" s="310">
        <v>0</v>
      </c>
    </row>
    <row r="59" spans="1:19" s="248" customFormat="1" ht="15.75" x14ac:dyDescent="0.25">
      <c r="A59" s="282" t="s">
        <v>600</v>
      </c>
      <c r="B59" s="309">
        <v>0</v>
      </c>
      <c r="C59" s="309">
        <v>0</v>
      </c>
      <c r="D59" s="309">
        <v>0</v>
      </c>
      <c r="E59" s="309">
        <v>0</v>
      </c>
      <c r="F59" s="309">
        <v>0</v>
      </c>
      <c r="G59" s="309">
        <v>0</v>
      </c>
      <c r="H59" s="309">
        <v>0</v>
      </c>
      <c r="I59" s="309">
        <v>0</v>
      </c>
      <c r="J59" s="309">
        <v>0</v>
      </c>
      <c r="K59" s="309">
        <v>0</v>
      </c>
      <c r="L59" s="309">
        <v>0</v>
      </c>
      <c r="M59" s="310">
        <v>0</v>
      </c>
    </row>
    <row r="60" spans="1:19" s="248" customFormat="1" ht="15.75" x14ac:dyDescent="0.25">
      <c r="A60" s="272" t="s">
        <v>601</v>
      </c>
      <c r="B60" s="309">
        <v>0</v>
      </c>
      <c r="C60" s="309">
        <v>0</v>
      </c>
      <c r="D60" s="309">
        <v>0</v>
      </c>
      <c r="E60" s="309">
        <v>0</v>
      </c>
      <c r="F60" s="309">
        <v>0</v>
      </c>
      <c r="G60" s="309">
        <v>0</v>
      </c>
      <c r="H60" s="309">
        <v>0</v>
      </c>
      <c r="I60" s="309">
        <v>0</v>
      </c>
      <c r="J60" s="309">
        <v>0</v>
      </c>
      <c r="K60" s="309">
        <v>0</v>
      </c>
      <c r="L60" s="309">
        <v>0</v>
      </c>
      <c r="M60" s="310">
        <v>0</v>
      </c>
    </row>
    <row r="61" spans="1:19" s="248" customFormat="1" ht="16.5" thickBot="1" x14ac:dyDescent="0.3">
      <c r="A61" s="274" t="s">
        <v>602</v>
      </c>
      <c r="B61" s="311">
        <v>0</v>
      </c>
      <c r="C61" s="311">
        <v>0</v>
      </c>
      <c r="D61" s="311">
        <v>0</v>
      </c>
      <c r="E61" s="311">
        <v>0</v>
      </c>
      <c r="F61" s="311">
        <v>0</v>
      </c>
      <c r="G61" s="311">
        <v>0</v>
      </c>
      <c r="H61" s="311">
        <v>0</v>
      </c>
      <c r="I61" s="311">
        <v>0</v>
      </c>
      <c r="J61" s="311">
        <v>0</v>
      </c>
      <c r="K61" s="311">
        <v>0</v>
      </c>
      <c r="L61" s="311">
        <v>0</v>
      </c>
      <c r="M61" s="312">
        <v>0</v>
      </c>
    </row>
    <row r="62" spans="1:19" s="248" customFormat="1" ht="16.5" thickBot="1" x14ac:dyDescent="0.3">
      <c r="A62" s="276"/>
      <c r="B62" s="277"/>
      <c r="C62" s="277"/>
      <c r="D62" s="277"/>
      <c r="E62" s="277"/>
      <c r="F62" s="277"/>
      <c r="G62" s="277"/>
      <c r="H62" s="277"/>
      <c r="I62" s="277"/>
      <c r="J62" s="277"/>
      <c r="K62" s="277"/>
      <c r="L62" s="278"/>
      <c r="M62" s="313"/>
    </row>
    <row r="63" spans="1:19" s="259" customFormat="1" ht="15.75" x14ac:dyDescent="0.25">
      <c r="A63" s="279" t="s">
        <v>611</v>
      </c>
      <c r="B63" s="300">
        <f>B47</f>
        <v>2027</v>
      </c>
      <c r="C63" s="300">
        <f t="shared" ref="C63:M63" si="3">C47</f>
        <v>2028</v>
      </c>
      <c r="D63" s="300">
        <f t="shared" si="3"/>
        <v>2029</v>
      </c>
      <c r="E63" s="300">
        <f t="shared" si="3"/>
        <v>2030</v>
      </c>
      <c r="F63" s="300">
        <f t="shared" si="3"/>
        <v>2031</v>
      </c>
      <c r="G63" s="300">
        <f t="shared" si="3"/>
        <v>2032</v>
      </c>
      <c r="H63" s="300">
        <f t="shared" si="3"/>
        <v>2033</v>
      </c>
      <c r="I63" s="300">
        <f t="shared" si="3"/>
        <v>2034</v>
      </c>
      <c r="J63" s="300">
        <f t="shared" si="3"/>
        <v>2035</v>
      </c>
      <c r="K63" s="300">
        <f t="shared" si="3"/>
        <v>2036</v>
      </c>
      <c r="L63" s="300">
        <f t="shared" si="3"/>
        <v>2037</v>
      </c>
      <c r="M63" s="308">
        <f t="shared" si="3"/>
        <v>2038</v>
      </c>
    </row>
    <row r="64" spans="1:19" s="322" customFormat="1" ht="14.25" x14ac:dyDescent="0.25">
      <c r="A64" s="294" t="s">
        <v>257</v>
      </c>
      <c r="B64" s="295">
        <f t="shared" ref="B64:M64" si="4">B50*$B$19</f>
        <v>0</v>
      </c>
      <c r="C64" s="295">
        <f t="shared" si="4"/>
        <v>0</v>
      </c>
      <c r="D64" s="295">
        <f t="shared" si="4"/>
        <v>0</v>
      </c>
      <c r="E64" s="295">
        <f t="shared" si="4"/>
        <v>0</v>
      </c>
      <c r="F64" s="295">
        <f t="shared" si="4"/>
        <v>0</v>
      </c>
      <c r="G64" s="295">
        <f t="shared" si="4"/>
        <v>0</v>
      </c>
      <c r="H64" s="295">
        <f t="shared" si="4"/>
        <v>0</v>
      </c>
      <c r="I64" s="295">
        <f t="shared" si="4"/>
        <v>0</v>
      </c>
      <c r="J64" s="295">
        <f t="shared" si="4"/>
        <v>0</v>
      </c>
      <c r="K64" s="295">
        <f t="shared" si="4"/>
        <v>0</v>
      </c>
      <c r="L64" s="295">
        <f t="shared" si="4"/>
        <v>0</v>
      </c>
      <c r="M64" s="295">
        <f t="shared" si="4"/>
        <v>0</v>
      </c>
    </row>
    <row r="65" spans="1:13" s="323" customFormat="1" ht="15.75" x14ac:dyDescent="0.25">
      <c r="A65" s="272" t="s">
        <v>256</v>
      </c>
      <c r="B65" s="290">
        <f t="shared" ref="B65:M65" si="5">SUM(B66:B71)</f>
        <v>0</v>
      </c>
      <c r="C65" s="290">
        <v>-27967997.363518771</v>
      </c>
      <c r="D65" s="290">
        <v>-32127377.942997679</v>
      </c>
      <c r="E65" s="290">
        <v>-37414555.856786191</v>
      </c>
      <c r="F65" s="290">
        <v>-41353151.024548776</v>
      </c>
      <c r="G65" s="290">
        <v>-47353330.712088145</v>
      </c>
      <c r="H65" s="290">
        <v>-54974740.288697645</v>
      </c>
      <c r="I65" s="290">
        <v>-61891424.728523269</v>
      </c>
      <c r="J65" s="290">
        <v>-69281672.077834457</v>
      </c>
      <c r="K65" s="290">
        <v>-77172203.201205805</v>
      </c>
      <c r="L65" s="290">
        <v>-85591118.931722745</v>
      </c>
      <c r="M65" s="290">
        <v>-94567967.715079084</v>
      </c>
    </row>
    <row r="66" spans="1:13" s="323" customFormat="1" ht="15.75" x14ac:dyDescent="0.25">
      <c r="A66" s="292" t="s">
        <v>603</v>
      </c>
      <c r="B66" s="290">
        <f>-B52*1000/1.2</f>
        <v>0</v>
      </c>
      <c r="C66" s="290">
        <v>0</v>
      </c>
      <c r="D66" s="290">
        <v>0</v>
      </c>
      <c r="E66" s="290">
        <v>0</v>
      </c>
      <c r="F66" s="290">
        <v>0</v>
      </c>
      <c r="G66" s="290">
        <v>0</v>
      </c>
      <c r="H66" s="290">
        <v>0</v>
      </c>
      <c r="I66" s="290">
        <v>0</v>
      </c>
      <c r="J66" s="290">
        <v>0</v>
      </c>
      <c r="K66" s="290">
        <v>0</v>
      </c>
      <c r="L66" s="290">
        <v>0</v>
      </c>
      <c r="M66" s="290">
        <v>0</v>
      </c>
    </row>
    <row r="67" spans="1:13" s="323" customFormat="1" ht="15.75" x14ac:dyDescent="0.25">
      <c r="A67" s="292" t="str">
        <f>A32</f>
        <v>Прочие расходы при эксплуатации объекта, руб. без НДС</v>
      </c>
      <c r="B67" s="290">
        <f>-B53*1000/1.2</f>
        <v>0</v>
      </c>
      <c r="C67" s="290">
        <v>-25592091.026500273</v>
      </c>
      <c r="D67" s="290">
        <v>-29812392.281287346</v>
      </c>
      <c r="E67" s="290">
        <v>-35160490.870384023</v>
      </c>
      <c r="F67" s="290">
        <v>-39160006.713454776</v>
      </c>
      <c r="G67" s="290">
        <v>-45221107.076302312</v>
      </c>
      <c r="H67" s="290">
        <v>-52903437.32821998</v>
      </c>
      <c r="I67" s="290">
        <v>-59881042.443353772</v>
      </c>
      <c r="J67" s="290">
        <v>-67332210.467973128</v>
      </c>
      <c r="K67" s="290">
        <v>-75283662.266652644</v>
      </c>
      <c r="L67" s="290">
        <v>-83763498.672477752</v>
      </c>
      <c r="M67" s="290">
        <v>-92801268.131142259</v>
      </c>
    </row>
    <row r="68" spans="1:13" s="323" customFormat="1" ht="15.75" x14ac:dyDescent="0.25">
      <c r="A68" s="292" t="s">
        <v>417</v>
      </c>
      <c r="B68" s="290"/>
      <c r="C68" s="290"/>
      <c r="D68" s="290"/>
      <c r="E68" s="290"/>
      <c r="F68" s="290"/>
      <c r="G68" s="290"/>
      <c r="H68" s="290"/>
      <c r="I68" s="290"/>
      <c r="J68" s="290"/>
      <c r="K68" s="290"/>
      <c r="L68" s="290"/>
      <c r="M68" s="290"/>
    </row>
    <row r="69" spans="1:13" s="323" customFormat="1" ht="15.75" x14ac:dyDescent="0.25">
      <c r="A69" s="292" t="s">
        <v>417</v>
      </c>
      <c r="B69" s="290">
        <f t="shared" ref="B69:M69" si="6">-$B$28*(1+B$40)*$B$19*365</f>
        <v>0</v>
      </c>
      <c r="C69" s="290">
        <v>0</v>
      </c>
      <c r="D69" s="290">
        <v>0</v>
      </c>
      <c r="E69" s="290">
        <v>0</v>
      </c>
      <c r="F69" s="290">
        <v>0</v>
      </c>
      <c r="G69" s="290">
        <v>0</v>
      </c>
      <c r="H69" s="290">
        <v>0</v>
      </c>
      <c r="I69" s="290">
        <v>0</v>
      </c>
      <c r="J69" s="290">
        <v>0</v>
      </c>
      <c r="K69" s="290">
        <v>0</v>
      </c>
      <c r="L69" s="290">
        <v>0</v>
      </c>
      <c r="M69" s="290">
        <v>0</v>
      </c>
    </row>
    <row r="70" spans="1:13" s="323" customFormat="1" ht="15.75" x14ac:dyDescent="0.25">
      <c r="A70" s="292" t="s">
        <v>417</v>
      </c>
      <c r="B70" s="290"/>
      <c r="C70" s="290">
        <v>0</v>
      </c>
      <c r="D70" s="290">
        <v>0</v>
      </c>
      <c r="E70" s="290">
        <v>0</v>
      </c>
      <c r="F70" s="290">
        <v>0</v>
      </c>
      <c r="G70" s="290">
        <v>0</v>
      </c>
      <c r="H70" s="290">
        <v>0</v>
      </c>
      <c r="I70" s="290">
        <v>0</v>
      </c>
      <c r="J70" s="290">
        <v>0</v>
      </c>
      <c r="K70" s="290">
        <v>0</v>
      </c>
      <c r="L70" s="290">
        <v>0</v>
      </c>
      <c r="M70" s="290">
        <v>0</v>
      </c>
    </row>
    <row r="71" spans="1:13" s="323" customFormat="1" ht="15.75" x14ac:dyDescent="0.25">
      <c r="A71" s="292" t="s">
        <v>255</v>
      </c>
      <c r="B71" s="290"/>
      <c r="C71" s="290">
        <v>-2375906.3370184987</v>
      </c>
      <c r="D71" s="290">
        <v>-2314985.6617103317</v>
      </c>
      <c r="E71" s="290">
        <v>-2254064.9864021651</v>
      </c>
      <c r="F71" s="290">
        <v>-2193144.3110939986</v>
      </c>
      <c r="G71" s="290">
        <v>-2132223.6357858321</v>
      </c>
      <c r="H71" s="290">
        <v>-2071302.9604776653</v>
      </c>
      <c r="I71" s="290">
        <v>-2010382.2851694985</v>
      </c>
      <c r="J71" s="290">
        <v>-1949461.609861332</v>
      </c>
      <c r="K71" s="290">
        <v>-1888540.9345531652</v>
      </c>
      <c r="L71" s="290">
        <v>-1827620.2592449987</v>
      </c>
      <c r="M71" s="290">
        <v>-1766699.5839368321</v>
      </c>
    </row>
    <row r="72" spans="1:13" s="322" customFormat="1" ht="14.25" x14ac:dyDescent="0.25">
      <c r="A72" s="291" t="s">
        <v>612</v>
      </c>
      <c r="B72" s="295">
        <f t="shared" ref="B72:M72" si="7">B64+B65</f>
        <v>0</v>
      </c>
      <c r="C72" s="295">
        <f t="shared" si="7"/>
        <v>-27967997.363518771</v>
      </c>
      <c r="D72" s="295">
        <f t="shared" si="7"/>
        <v>-32127377.942997679</v>
      </c>
      <c r="E72" s="295">
        <f t="shared" si="7"/>
        <v>-37414555.856786191</v>
      </c>
      <c r="F72" s="295">
        <f t="shared" si="7"/>
        <v>-41353151.024548776</v>
      </c>
      <c r="G72" s="295">
        <f t="shared" si="7"/>
        <v>-47353330.712088145</v>
      </c>
      <c r="H72" s="295">
        <f t="shared" si="7"/>
        <v>-54974740.288697645</v>
      </c>
      <c r="I72" s="295">
        <f t="shared" si="7"/>
        <v>-61891424.728523269</v>
      </c>
      <c r="J72" s="295">
        <f t="shared" si="7"/>
        <v>-69281672.077834457</v>
      </c>
      <c r="K72" s="295">
        <f t="shared" si="7"/>
        <v>-77172203.201205805</v>
      </c>
      <c r="L72" s="295">
        <f t="shared" si="7"/>
        <v>-85591118.931722745</v>
      </c>
      <c r="M72" s="295">
        <f t="shared" si="7"/>
        <v>-94567967.715079084</v>
      </c>
    </row>
    <row r="73" spans="1:13" s="323" customFormat="1" ht="15.75" x14ac:dyDescent="0.25">
      <c r="A73" s="292" t="s">
        <v>254</v>
      </c>
      <c r="B73" s="290">
        <v>0</v>
      </c>
      <c r="C73" s="290">
        <f>IF($B$16-ABS(SUM($B$64:B73))&gt;0,-$B$16/$B$18,0)</f>
        <v>0</v>
      </c>
      <c r="D73" s="290">
        <f>IF($B$16-ABS(SUM($B$64:C73))&gt;0,-$B$16/$B$18,0)</f>
        <v>0</v>
      </c>
      <c r="E73" s="290">
        <f>IF($B$16-ABS(SUM($B$64:D73))&gt;0,-$B$16/$B$18,0)</f>
        <v>0</v>
      </c>
      <c r="F73" s="290">
        <f>IF($B$16-ABS(SUM($B$64:E73))&gt;0,-$B$16/$B$18,0)</f>
        <v>0</v>
      </c>
      <c r="G73" s="290">
        <f>IF($B$16-ABS(SUM($B$64:F73))&gt;0,-$B$16/$B$18,0)</f>
        <v>0</v>
      </c>
      <c r="H73" s="290">
        <f>IF($B$16-ABS(SUM($B$64:G73))&gt;0,-$B$16/$B$18,0)</f>
        <v>0</v>
      </c>
      <c r="I73" s="290">
        <f>IF($B$16-ABS(SUM($B$64:H73))&gt;0,-$B$16/$B$18,0)</f>
        <v>0</v>
      </c>
      <c r="J73" s="290">
        <f>IF($B$16-ABS(SUM($B$64:I73))&gt;0,-$B$16/$B$18,0)</f>
        <v>0</v>
      </c>
      <c r="K73" s="290">
        <f>IF($B$16-ABS(SUM($B$64:J73))&gt;0,-$B$16/$B$18,0)</f>
        <v>0</v>
      </c>
      <c r="L73" s="290">
        <f>IF($B$16-ABS(SUM($B$64:K73))&gt;0,-$B$16/$B$18,0)</f>
        <v>0</v>
      </c>
      <c r="M73" s="290">
        <f>IF($B$16-ABS(SUM($B$64:L73))&gt;0,-$B$16/$B$18,0)</f>
        <v>0</v>
      </c>
    </row>
    <row r="74" spans="1:13" s="322" customFormat="1" ht="14.25" x14ac:dyDescent="0.25">
      <c r="A74" s="291" t="s">
        <v>613</v>
      </c>
      <c r="B74" s="295">
        <f t="shared" ref="B74:M74" si="8">B72+B73</f>
        <v>0</v>
      </c>
      <c r="C74" s="295">
        <f t="shared" si="8"/>
        <v>-27967997.363518771</v>
      </c>
      <c r="D74" s="295">
        <f t="shared" si="8"/>
        <v>-32127377.942997679</v>
      </c>
      <c r="E74" s="295">
        <f t="shared" si="8"/>
        <v>-37414555.856786191</v>
      </c>
      <c r="F74" s="295">
        <f t="shared" si="8"/>
        <v>-41353151.024548776</v>
      </c>
      <c r="G74" s="295">
        <f t="shared" si="8"/>
        <v>-47353330.712088145</v>
      </c>
      <c r="H74" s="295">
        <f t="shared" si="8"/>
        <v>-54974740.288697645</v>
      </c>
      <c r="I74" s="295">
        <f t="shared" si="8"/>
        <v>-61891424.728523269</v>
      </c>
      <c r="J74" s="295">
        <f t="shared" si="8"/>
        <v>-69281672.077834457</v>
      </c>
      <c r="K74" s="295">
        <f t="shared" si="8"/>
        <v>-77172203.201205805</v>
      </c>
      <c r="L74" s="295">
        <f t="shared" si="8"/>
        <v>-85591118.931722745</v>
      </c>
      <c r="M74" s="295">
        <f t="shared" si="8"/>
        <v>-94567967.715079084</v>
      </c>
    </row>
    <row r="75" spans="1:13" s="323" customFormat="1" ht="15.75" x14ac:dyDescent="0.25">
      <c r="A75" s="292" t="s">
        <v>604</v>
      </c>
      <c r="B75" s="290">
        <f t="shared" ref="B75:M75" si="9">-B61</f>
        <v>0</v>
      </c>
      <c r="C75" s="290">
        <f t="shared" si="9"/>
        <v>0</v>
      </c>
      <c r="D75" s="290">
        <f t="shared" si="9"/>
        <v>0</v>
      </c>
      <c r="E75" s="290">
        <f t="shared" si="9"/>
        <v>0</v>
      </c>
      <c r="F75" s="290">
        <f t="shared" si="9"/>
        <v>0</v>
      </c>
      <c r="G75" s="290">
        <f t="shared" si="9"/>
        <v>0</v>
      </c>
      <c r="H75" s="290">
        <f t="shared" si="9"/>
        <v>0</v>
      </c>
      <c r="I75" s="290">
        <f t="shared" si="9"/>
        <v>0</v>
      </c>
      <c r="J75" s="290">
        <f t="shared" si="9"/>
        <v>0</v>
      </c>
      <c r="K75" s="290">
        <f t="shared" si="9"/>
        <v>0</v>
      </c>
      <c r="L75" s="290">
        <f t="shared" si="9"/>
        <v>0</v>
      </c>
      <c r="M75" s="290">
        <f t="shared" si="9"/>
        <v>0</v>
      </c>
    </row>
    <row r="76" spans="1:13" s="322" customFormat="1" ht="14.25" x14ac:dyDescent="0.25">
      <c r="A76" s="291" t="s">
        <v>605</v>
      </c>
      <c r="B76" s="295">
        <f t="shared" ref="B76:M76" si="10">B74+B75</f>
        <v>0</v>
      </c>
      <c r="C76" s="295">
        <f t="shared" si="10"/>
        <v>-27967997.363518771</v>
      </c>
      <c r="D76" s="295">
        <f t="shared" si="10"/>
        <v>-32127377.942997679</v>
      </c>
      <c r="E76" s="295">
        <f t="shared" si="10"/>
        <v>-37414555.856786191</v>
      </c>
      <c r="F76" s="295">
        <f t="shared" si="10"/>
        <v>-41353151.024548776</v>
      </c>
      <c r="G76" s="295">
        <f t="shared" si="10"/>
        <v>-47353330.712088145</v>
      </c>
      <c r="H76" s="295">
        <f t="shared" si="10"/>
        <v>-54974740.288697645</v>
      </c>
      <c r="I76" s="295">
        <f t="shared" si="10"/>
        <v>-61891424.728523269</v>
      </c>
      <c r="J76" s="295">
        <f t="shared" si="10"/>
        <v>-69281672.077834457</v>
      </c>
      <c r="K76" s="295">
        <f t="shared" si="10"/>
        <v>-77172203.201205805</v>
      </c>
      <c r="L76" s="295">
        <f t="shared" si="10"/>
        <v>-85591118.931722745</v>
      </c>
      <c r="M76" s="295">
        <f t="shared" si="10"/>
        <v>-94567967.715079084</v>
      </c>
    </row>
    <row r="77" spans="1:13" s="248" customFormat="1" ht="15.75" x14ac:dyDescent="0.25">
      <c r="A77" s="284" t="s">
        <v>253</v>
      </c>
      <c r="B77" s="290">
        <v>0</v>
      </c>
      <c r="C77" s="283">
        <f t="shared" ref="C77:M77" si="11">-C76*$B$27</f>
        <v>559359947.27037537</v>
      </c>
      <c r="D77" s="283">
        <f t="shared" si="11"/>
        <v>642547558.85995364</v>
      </c>
      <c r="E77" s="283">
        <f t="shared" si="11"/>
        <v>748291117.13572383</v>
      </c>
      <c r="F77" s="283">
        <f t="shared" si="11"/>
        <v>827063020.4909755</v>
      </c>
      <c r="G77" s="283">
        <f t="shared" si="11"/>
        <v>947066614.24176288</v>
      </c>
      <c r="H77" s="283">
        <f t="shared" si="11"/>
        <v>1099494805.773953</v>
      </c>
      <c r="I77" s="283">
        <f t="shared" si="11"/>
        <v>1237828494.5704653</v>
      </c>
      <c r="J77" s="283">
        <f t="shared" si="11"/>
        <v>1385633441.5566893</v>
      </c>
      <c r="K77" s="283">
        <f t="shared" si="11"/>
        <v>1543444064.024116</v>
      </c>
      <c r="L77" s="283">
        <f t="shared" si="11"/>
        <v>1711822378.634455</v>
      </c>
      <c r="M77" s="314">
        <f t="shared" si="11"/>
        <v>1891359354.3015816</v>
      </c>
    </row>
    <row r="78" spans="1:13" s="248" customFormat="1" ht="16.5" thickBot="1" x14ac:dyDescent="0.3">
      <c r="A78" s="285" t="s">
        <v>606</v>
      </c>
      <c r="B78" s="286">
        <f t="shared" ref="B78:M78" si="12">B76+B77</f>
        <v>0</v>
      </c>
      <c r="C78" s="286">
        <f t="shared" si="12"/>
        <v>531391949.9068566</v>
      </c>
      <c r="D78" s="286">
        <f t="shared" si="12"/>
        <v>610420180.91695595</v>
      </c>
      <c r="E78" s="286">
        <f t="shared" si="12"/>
        <v>710876561.27893758</v>
      </c>
      <c r="F78" s="286">
        <f t="shared" si="12"/>
        <v>785709869.46642673</v>
      </c>
      <c r="G78" s="286">
        <f t="shared" si="12"/>
        <v>899713283.52967477</v>
      </c>
      <c r="H78" s="286">
        <f t="shared" si="12"/>
        <v>1044520065.4852554</v>
      </c>
      <c r="I78" s="286">
        <f t="shared" si="12"/>
        <v>1175937069.8419421</v>
      </c>
      <c r="J78" s="286">
        <f t="shared" si="12"/>
        <v>1316351769.4788549</v>
      </c>
      <c r="K78" s="286">
        <f t="shared" si="12"/>
        <v>1466271860.8229103</v>
      </c>
      <c r="L78" s="286">
        <f t="shared" si="12"/>
        <v>1626231259.7027323</v>
      </c>
      <c r="M78" s="316">
        <f t="shared" si="12"/>
        <v>1796791386.5865026</v>
      </c>
    </row>
    <row r="79" spans="1:13" s="289" customFormat="1" ht="16.5" thickBot="1" x14ac:dyDescent="0.3">
      <c r="A79" s="287"/>
      <c r="B79" s="288">
        <v>0</v>
      </c>
      <c r="C79" s="288">
        <v>1</v>
      </c>
      <c r="D79" s="288">
        <f>C79+1</f>
        <v>2</v>
      </c>
      <c r="E79" s="288">
        <f t="shared" ref="E79:M79" si="13">D79+1</f>
        <v>3</v>
      </c>
      <c r="F79" s="288">
        <f t="shared" si="13"/>
        <v>4</v>
      </c>
      <c r="G79" s="288">
        <f t="shared" si="13"/>
        <v>5</v>
      </c>
      <c r="H79" s="288">
        <f t="shared" si="13"/>
        <v>6</v>
      </c>
      <c r="I79" s="288">
        <f t="shared" si="13"/>
        <v>7</v>
      </c>
      <c r="J79" s="288">
        <f t="shared" si="13"/>
        <v>8</v>
      </c>
      <c r="K79" s="288">
        <f t="shared" si="13"/>
        <v>9</v>
      </c>
      <c r="L79" s="288">
        <f t="shared" si="13"/>
        <v>10</v>
      </c>
      <c r="M79" s="317">
        <f t="shared" si="13"/>
        <v>11</v>
      </c>
    </row>
    <row r="80" spans="1:13" s="248" customFormat="1" ht="15.75" x14ac:dyDescent="0.25">
      <c r="A80" s="279" t="s">
        <v>607</v>
      </c>
      <c r="B80" s="300">
        <f>B47</f>
        <v>2027</v>
      </c>
      <c r="C80" s="300">
        <f t="shared" ref="C80:M80" si="14">C47</f>
        <v>2028</v>
      </c>
      <c r="D80" s="300">
        <f t="shared" si="14"/>
        <v>2029</v>
      </c>
      <c r="E80" s="300">
        <f t="shared" si="14"/>
        <v>2030</v>
      </c>
      <c r="F80" s="300">
        <f t="shared" si="14"/>
        <v>2031</v>
      </c>
      <c r="G80" s="300">
        <f t="shared" si="14"/>
        <v>2032</v>
      </c>
      <c r="H80" s="300">
        <f t="shared" si="14"/>
        <v>2033</v>
      </c>
      <c r="I80" s="300">
        <f t="shared" si="14"/>
        <v>2034</v>
      </c>
      <c r="J80" s="300">
        <f t="shared" si="14"/>
        <v>2035</v>
      </c>
      <c r="K80" s="300">
        <f t="shared" si="14"/>
        <v>2036</v>
      </c>
      <c r="L80" s="300">
        <f t="shared" si="14"/>
        <v>2037</v>
      </c>
      <c r="M80" s="308">
        <f t="shared" si="14"/>
        <v>2038</v>
      </c>
    </row>
    <row r="81" spans="1:13" s="253" customFormat="1" ht="14.25" x14ac:dyDescent="0.25">
      <c r="A81" s="280" t="s">
        <v>613</v>
      </c>
      <c r="B81" s="281">
        <f t="shared" ref="B81:M81" si="15">B74</f>
        <v>0</v>
      </c>
      <c r="C81" s="281">
        <f t="shared" si="15"/>
        <v>-27967997.363518771</v>
      </c>
      <c r="D81" s="281">
        <f t="shared" si="15"/>
        <v>-32127377.942997679</v>
      </c>
      <c r="E81" s="281">
        <f t="shared" si="15"/>
        <v>-37414555.856786191</v>
      </c>
      <c r="F81" s="281">
        <f t="shared" si="15"/>
        <v>-41353151.024548776</v>
      </c>
      <c r="G81" s="281">
        <f t="shared" si="15"/>
        <v>-47353330.712088145</v>
      </c>
      <c r="H81" s="281">
        <f t="shared" si="15"/>
        <v>-54974740.288697645</v>
      </c>
      <c r="I81" s="281">
        <f t="shared" si="15"/>
        <v>-61891424.728523269</v>
      </c>
      <c r="J81" s="281">
        <f t="shared" si="15"/>
        <v>-69281672.077834457</v>
      </c>
      <c r="K81" s="281">
        <f t="shared" si="15"/>
        <v>-77172203.201205805</v>
      </c>
      <c r="L81" s="281">
        <f t="shared" si="15"/>
        <v>-85591118.931722745</v>
      </c>
      <c r="M81" s="315">
        <f t="shared" si="15"/>
        <v>-94567967.715079084</v>
      </c>
    </row>
    <row r="82" spans="1:13" s="248" customFormat="1" ht="15.75" x14ac:dyDescent="0.25">
      <c r="A82" s="284" t="s">
        <v>254</v>
      </c>
      <c r="B82" s="283">
        <f t="shared" ref="B82:M82" si="16">-B73</f>
        <v>0</v>
      </c>
      <c r="C82" s="283">
        <f t="shared" si="16"/>
        <v>0</v>
      </c>
      <c r="D82" s="283">
        <f t="shared" si="16"/>
        <v>0</v>
      </c>
      <c r="E82" s="283">
        <f t="shared" si="16"/>
        <v>0</v>
      </c>
      <c r="F82" s="283">
        <f t="shared" si="16"/>
        <v>0</v>
      </c>
      <c r="G82" s="283">
        <f t="shared" si="16"/>
        <v>0</v>
      </c>
      <c r="H82" s="283">
        <f t="shared" si="16"/>
        <v>0</v>
      </c>
      <c r="I82" s="283">
        <f t="shared" si="16"/>
        <v>0</v>
      </c>
      <c r="J82" s="283">
        <f t="shared" si="16"/>
        <v>0</v>
      </c>
      <c r="K82" s="283">
        <f t="shared" si="16"/>
        <v>0</v>
      </c>
      <c r="L82" s="283">
        <f t="shared" si="16"/>
        <v>0</v>
      </c>
      <c r="M82" s="314">
        <f t="shared" si="16"/>
        <v>0</v>
      </c>
    </row>
    <row r="83" spans="1:13" s="248" customFormat="1" ht="15.75" x14ac:dyDescent="0.25">
      <c r="A83" s="284" t="s">
        <v>604</v>
      </c>
      <c r="B83" s="283">
        <f t="shared" ref="B83:M83" si="17">B75</f>
        <v>0</v>
      </c>
      <c r="C83" s="283">
        <f t="shared" si="17"/>
        <v>0</v>
      </c>
      <c r="D83" s="283">
        <f t="shared" si="17"/>
        <v>0</v>
      </c>
      <c r="E83" s="283">
        <f t="shared" si="17"/>
        <v>0</v>
      </c>
      <c r="F83" s="283">
        <f t="shared" si="17"/>
        <v>0</v>
      </c>
      <c r="G83" s="283">
        <f t="shared" si="17"/>
        <v>0</v>
      </c>
      <c r="H83" s="283">
        <f t="shared" si="17"/>
        <v>0</v>
      </c>
      <c r="I83" s="283">
        <f t="shared" si="17"/>
        <v>0</v>
      </c>
      <c r="J83" s="283">
        <f t="shared" si="17"/>
        <v>0</v>
      </c>
      <c r="K83" s="283">
        <f t="shared" si="17"/>
        <v>0</v>
      </c>
      <c r="L83" s="283">
        <f t="shared" si="17"/>
        <v>0</v>
      </c>
      <c r="M83" s="314">
        <f t="shared" si="17"/>
        <v>0</v>
      </c>
    </row>
    <row r="84" spans="1:13" s="248" customFormat="1" ht="15.75" x14ac:dyDescent="0.25">
      <c r="A84" s="284" t="s">
        <v>253</v>
      </c>
      <c r="B84" s="283">
        <f>IF(SUM($B$68:B77)+SUM($A$75:A84)&gt;0,0,SUM($B$68:B77)-SUM($A$75:A84))</f>
        <v>0</v>
      </c>
      <c r="C84" s="283">
        <f>IF(SUM($B$68:C77)+SUM($A$75:B84)&gt;0,0,SUM($B$68:C77)-SUM($A$75:B84))</f>
        <v>0</v>
      </c>
      <c r="D84" s="283">
        <f>IF(SUM($B$68:D77)+SUM($A$75:C84)&gt;0,0,SUM($B$68:D77)-SUM($A$75:C84))</f>
        <v>0</v>
      </c>
      <c r="E84" s="283">
        <f>IF(SUM($B$68:E77)+SUM($A$75:D84)&gt;0,0,SUM($B$68:E77)-SUM($A$75:D84))</f>
        <v>0</v>
      </c>
      <c r="F84" s="283">
        <f>IF(SUM($B$68:F77)+SUM($A$75:E84)&gt;0,0,SUM($B$68:F77)-SUM($A$75:E84))</f>
        <v>0</v>
      </c>
      <c r="G84" s="283">
        <f>IF(SUM($B$68:G77)+SUM($A$75:F84)&gt;0,0,SUM($B$68:G77)-SUM($A$75:F84))</f>
        <v>0</v>
      </c>
      <c r="H84" s="283">
        <f>IF(SUM($B$68:H77)+SUM($A$75:G84)&gt;0,0,SUM($B$68:H77)-SUM($A$75:G84))</f>
        <v>0</v>
      </c>
      <c r="I84" s="283">
        <f>IF(SUM($B$68:I77)+SUM($A$75:H84)&gt;0,0,SUM($B$68:I77)-SUM($A$75:H84))</f>
        <v>0</v>
      </c>
      <c r="J84" s="283">
        <f>IF(SUM($B$68:J77)+SUM($A$75:I84)&gt;0,0,SUM($B$68:J77)-SUM($A$75:I84))</f>
        <v>0</v>
      </c>
      <c r="K84" s="283">
        <f>IF(SUM($B$68:K77)+SUM($A$75:J84)&gt;0,0,SUM($B$68:K77)-SUM($A$75:J84))</f>
        <v>0</v>
      </c>
      <c r="L84" s="283">
        <f>IF(SUM($B$68:L77)+SUM($A$75:K84)&gt;0,0,SUM($B$68:L77)-SUM($A$75:K84))</f>
        <v>0</v>
      </c>
      <c r="M84" s="314">
        <f>IF(SUM($B$68:M77)+SUM($A$75:L84)&gt;0,0,SUM($B$68:M77)-SUM($A$75:L84))</f>
        <v>0</v>
      </c>
    </row>
    <row r="85" spans="1:13" s="248" customFormat="1" ht="15.75" x14ac:dyDescent="0.25">
      <c r="A85" s="284" t="s">
        <v>608</v>
      </c>
      <c r="B85" s="290">
        <f ca="1">IF(((SUM($B$55:B64)+SUM($B$57:B70))+SUM($B$78:B87))&lt;0,((SUM($B$55:B64)+SUM($B$57:B70))+SUM($B$78:B87))*0.2-SUM($A$76:A85),IF(SUM(A$76:$B85)&lt;0,0-SUM(A$76:$B85),0))</f>
        <v>-22152972.839333322</v>
      </c>
      <c r="C85" s="290">
        <f ca="1">IF(((SUM($B$55:C64)+SUM($B$57:C70))+SUM($B$78:C87))&lt;0,((SUM($B$55:C64)+SUM($B$57:C70))+SUM($B$78:C87))*0.2-SUM($A$76:B85),IF(SUM(B$76:$B85)&lt;0,0-SUM(B$76:$B85),0))</f>
        <v>5320463.6972919516</v>
      </c>
      <c r="D85" s="290">
        <f ca="1">IF(((SUM($B$55:D64)+SUM($B$57:D70))+SUM($B$78:D87))&lt;0,((SUM($B$55:D64)+SUM($B$57:D70))+SUM($B$78:D87))*0.2-SUM($A$76:C85),IF(SUM($B$76:C85)&lt;0,0-SUM($B$76:C85),0))</f>
        <v>6867856.3912919741</v>
      </c>
      <c r="E85" s="290">
        <f ca="1">IF(((SUM($B$55:E64)+SUM($B$57:E70))+SUM($B$78:E87))&lt;0,((SUM($B$55:E64)+SUM($B$57:E70))+SUM($B$78:E87))*0.2-SUM($A$76:D85),IF(SUM($B$76:D85)&lt;0,0-SUM($B$76:D85),0))</f>
        <v>8877517.036884509</v>
      </c>
      <c r="F85" s="290">
        <f ca="1">IF(((SUM($B$55:F64)+SUM($B$57:F70))+SUM($B$78:F87))&lt;0,((SUM($B$55:F64)+SUM($B$57:F70))+SUM($B$78:F87))*0.2-SUM($A$76:E85),IF(SUM($B$76:E85)&lt;0,0-SUM($B$76:E85),0))</f>
        <v>1087135.7138648871</v>
      </c>
      <c r="G85" s="290">
        <f ca="1">IF(((SUM($B$55:G64)+SUM($B$57:G70))+SUM($B$78:G87))&lt;0,((SUM($B$55:G64)+SUM($B$57:G70))+SUM($B$78:G87))*0.2-SUM($A$76:F85),IF(SUM($B$76:F85)&lt;0,0-SUM($B$76:F85),0))</f>
        <v>0</v>
      </c>
      <c r="H85" s="290">
        <f ca="1">IF(((SUM($B$55:H64)+SUM($B$57:H70))+SUM($B$78:H87))&lt;0,((SUM($B$55:H64)+SUM($B$57:H70))+SUM($B$78:H87))*0.2-SUM($A$76:G85),IF(SUM($B$76:G85)&lt;0,0-SUM($B$76:G85),0))</f>
        <v>0</v>
      </c>
      <c r="I85" s="290">
        <f ca="1">IF(((SUM($B$55:I64)+SUM($B$57:I70))+SUM($B$78:I87))&lt;0,((SUM($B$55:I64)+SUM($B$57:I70))+SUM($B$78:I87))*0.2-SUM($A$76:H85),IF(SUM($B$76:H85)&lt;0,0-SUM($B$76:H85),0))</f>
        <v>0</v>
      </c>
      <c r="J85" s="290">
        <f ca="1">IF(((SUM($B$55:J64)+SUM($B$57:J70))+SUM($B$78:J87))&lt;0,((SUM($B$55:J64)+SUM($B$57:J70))+SUM($B$78:J87))*0.2-SUM($A$76:I85),IF(SUM($B$76:I85)&lt;0,0-SUM($B$76:I85),0))</f>
        <v>0</v>
      </c>
      <c r="K85" s="290">
        <f ca="1">IF(((SUM($B$55:K64)+SUM($B$57:K70))+SUM($B$78:K87))&lt;0,((SUM($B$55:K64)+SUM($B$57:K70))+SUM($B$78:K87))*0.2-SUM($A$76:J85),IF(SUM($B$76:J85)&lt;0,0-SUM($B$76:J85),0))</f>
        <v>0</v>
      </c>
      <c r="L85" s="290">
        <f ca="1">IF(((SUM($B$55:L64)+SUM($B$57:L70))+SUM($B$78:L87))&lt;0,((SUM($B$55:L64)+SUM($B$57:L70))+SUM($B$78:L87))*0.2-SUM($A$76:K85),IF(SUM($B$76:K85)&lt;0,0-SUM($B$76:K85),0))</f>
        <v>0</v>
      </c>
      <c r="M85" s="290">
        <f ca="1">IF(((SUM($B$55:M64)+SUM($B$57:M70))+SUM($B$78:M87))&lt;0,((SUM($B$55:M64)+SUM($B$57:M70))+SUM($B$78:M87))*0.2-SUM($A$76:L85),IF(SUM($B$76:L85)&lt;0,0-SUM($B$76:L85),0))</f>
        <v>0</v>
      </c>
    </row>
    <row r="86" spans="1:13" s="248" customFormat="1" ht="15.75" x14ac:dyDescent="0.25">
      <c r="A86" s="284" t="s">
        <v>609</v>
      </c>
      <c r="B86" s="283">
        <f>-B64*(B39)</f>
        <v>0</v>
      </c>
      <c r="C86" s="283">
        <f t="shared" ref="C86:M86" si="18">-(C64-B64)*$B$30</f>
        <v>0</v>
      </c>
      <c r="D86" s="283">
        <f t="shared" si="18"/>
        <v>0</v>
      </c>
      <c r="E86" s="283">
        <f t="shared" si="18"/>
        <v>0</v>
      </c>
      <c r="F86" s="283">
        <f t="shared" si="18"/>
        <v>0</v>
      </c>
      <c r="G86" s="283">
        <f t="shared" si="18"/>
        <v>0</v>
      </c>
      <c r="H86" s="283">
        <f t="shared" si="18"/>
        <v>0</v>
      </c>
      <c r="I86" s="283">
        <f t="shared" si="18"/>
        <v>0</v>
      </c>
      <c r="J86" s="283">
        <f t="shared" si="18"/>
        <v>0</v>
      </c>
      <c r="K86" s="283">
        <f t="shared" si="18"/>
        <v>0</v>
      </c>
      <c r="L86" s="283">
        <f t="shared" si="18"/>
        <v>0</v>
      </c>
      <c r="M86" s="314">
        <f t="shared" si="18"/>
        <v>0</v>
      </c>
    </row>
    <row r="87" spans="1:13" s="248" customFormat="1" ht="15.75" x14ac:dyDescent="0.25">
      <c r="A87" s="284" t="s">
        <v>252</v>
      </c>
      <c r="B87" s="283">
        <f>-($B$16+$B$17)*$B$19</f>
        <v>0</v>
      </c>
      <c r="C87" s="283">
        <v>0</v>
      </c>
      <c r="D87" s="283">
        <v>0</v>
      </c>
      <c r="E87" s="283">
        <v>0</v>
      </c>
      <c r="F87" s="283">
        <v>0</v>
      </c>
      <c r="G87" s="283">
        <v>0</v>
      </c>
      <c r="H87" s="283">
        <v>0</v>
      </c>
      <c r="I87" s="283">
        <v>0</v>
      </c>
      <c r="J87" s="283">
        <v>0</v>
      </c>
      <c r="K87" s="283">
        <v>0</v>
      </c>
      <c r="L87" s="283">
        <v>0</v>
      </c>
      <c r="M87" s="314">
        <v>0</v>
      </c>
    </row>
    <row r="88" spans="1:13" s="248" customFormat="1" ht="15.75" x14ac:dyDescent="0.25">
      <c r="A88" s="284" t="s">
        <v>610</v>
      </c>
      <c r="B88" s="283">
        <f t="shared" ref="B88:M88" si="19">B59-B60</f>
        <v>0</v>
      </c>
      <c r="C88" s="283">
        <f t="shared" si="19"/>
        <v>0</v>
      </c>
      <c r="D88" s="283">
        <f t="shared" si="19"/>
        <v>0</v>
      </c>
      <c r="E88" s="283">
        <f t="shared" si="19"/>
        <v>0</v>
      </c>
      <c r="F88" s="283">
        <f t="shared" si="19"/>
        <v>0</v>
      </c>
      <c r="G88" s="283">
        <f t="shared" si="19"/>
        <v>0</v>
      </c>
      <c r="H88" s="283">
        <f t="shared" si="19"/>
        <v>0</v>
      </c>
      <c r="I88" s="283">
        <f t="shared" si="19"/>
        <v>0</v>
      </c>
      <c r="J88" s="283">
        <f t="shared" si="19"/>
        <v>0</v>
      </c>
      <c r="K88" s="283">
        <f t="shared" si="19"/>
        <v>0</v>
      </c>
      <c r="L88" s="283">
        <f t="shared" si="19"/>
        <v>0</v>
      </c>
      <c r="M88" s="314">
        <f t="shared" si="19"/>
        <v>0</v>
      </c>
    </row>
    <row r="89" spans="1:13" s="253" customFormat="1" ht="14.25" x14ac:dyDescent="0.25">
      <c r="A89" s="291" t="s">
        <v>251</v>
      </c>
      <c r="B89" s="281">
        <f ca="1">SUM(B81:B88)</f>
        <v>-132917837.03599992</v>
      </c>
      <c r="C89" s="281">
        <f t="shared" ref="C89:M89" ca="1" si="20">SUM(C81:C88)</f>
        <v>25809242.058811616</v>
      </c>
      <c r="D89" s="281">
        <f ca="1">SUM(D81:D88)</f>
        <v>33594942.069058269</v>
      </c>
      <c r="E89" s="281">
        <f ca="1">SUM(E81:E88)</f>
        <v>43691981.837267458</v>
      </c>
      <c r="F89" s="281">
        <f t="shared" ca="1" si="20"/>
        <v>41701165.969688252</v>
      </c>
      <c r="G89" s="281">
        <f t="shared" ca="1" si="20"/>
        <v>49819274.740019292</v>
      </c>
      <c r="H89" s="281">
        <f t="shared" ca="1" si="20"/>
        <v>58731824.127803721</v>
      </c>
      <c r="I89" s="281">
        <f t="shared" ca="1" si="20"/>
        <v>69270376.923872635</v>
      </c>
      <c r="J89" s="281">
        <f t="shared" ca="1" si="20"/>
        <v>80553265.071840614</v>
      </c>
      <c r="K89" s="281">
        <f t="shared" ca="1" si="20"/>
        <v>92623251.693850204</v>
      </c>
      <c r="L89" s="281">
        <f t="shared" ca="1" si="20"/>
        <v>105525330.02525246</v>
      </c>
      <c r="M89" s="315">
        <f t="shared" ca="1" si="20"/>
        <v>119306833.40266788</v>
      </c>
    </row>
    <row r="90" spans="1:13" s="253" customFormat="1" ht="14.25" x14ac:dyDescent="0.25">
      <c r="A90" s="291" t="s">
        <v>544</v>
      </c>
      <c r="B90" s="281">
        <f ca="1">SUM($B$80:B89)</f>
        <v>-132917837.03599992</v>
      </c>
      <c r="C90" s="281">
        <f ca="1">SUM($B$80:C89)</f>
        <v>-107108594.9771883</v>
      </c>
      <c r="D90" s="281">
        <f ca="1">SUM($B$80:D89)</f>
        <v>-73513652.908130035</v>
      </c>
      <c r="E90" s="281">
        <f ca="1">SUM($B$80:E89)</f>
        <v>-29821671.070862576</v>
      </c>
      <c r="F90" s="281">
        <f ca="1">SUM($B$80:F89)</f>
        <v>11879494.898825675</v>
      </c>
      <c r="G90" s="281">
        <f ca="1">SUM($B$80:G89)</f>
        <v>61698769.638844967</v>
      </c>
      <c r="H90" s="281">
        <f ca="1">SUM($B$80:H89)</f>
        <v>120430593.76664868</v>
      </c>
      <c r="I90" s="281">
        <f ca="1">SUM($B$80:I89)</f>
        <v>189700970.6905213</v>
      </c>
      <c r="J90" s="281">
        <f ca="1">SUM($B$80:J89)</f>
        <v>270254235.76236188</v>
      </c>
      <c r="K90" s="281">
        <f ca="1">SUM($B$80:K89)</f>
        <v>362877487.4562121</v>
      </c>
      <c r="L90" s="281">
        <f ca="1">SUM($B$80:L89)</f>
        <v>468402817.48146456</v>
      </c>
      <c r="M90" s="315">
        <f ca="1">SUM($B$80:M89)</f>
        <v>587709650.88413239</v>
      </c>
    </row>
    <row r="91" spans="1:13" s="248" customFormat="1" ht="15.75" x14ac:dyDescent="0.25">
      <c r="A91" s="292" t="s">
        <v>250</v>
      </c>
      <c r="B91" s="293">
        <f t="shared" ref="B91:M91" si="21">1/POWER((1+$B$35),B79)</f>
        <v>1</v>
      </c>
      <c r="C91" s="293">
        <f t="shared" si="21"/>
        <v>0.97847358121330719</v>
      </c>
      <c r="D91" s="293">
        <f t="shared" si="21"/>
        <v>0.95741054913239454</v>
      </c>
      <c r="E91" s="293">
        <f t="shared" si="21"/>
        <v>0.93680092870097309</v>
      </c>
      <c r="F91" s="293">
        <f t="shared" si="21"/>
        <v>0.9166349595899933</v>
      </c>
      <c r="G91" s="293">
        <f t="shared" si="21"/>
        <v>0.89690309157533588</v>
      </c>
      <c r="H91" s="293">
        <f t="shared" si="21"/>
        <v>0.87759598001500583</v>
      </c>
      <c r="I91" s="293">
        <f t="shared" si="21"/>
        <v>0.85870448142368472</v>
      </c>
      <c r="J91" s="293">
        <f t="shared" si="21"/>
        <v>0.84021964914254854</v>
      </c>
      <c r="K91" s="293">
        <f t="shared" si="21"/>
        <v>0.82213272910229807</v>
      </c>
      <c r="L91" s="293">
        <f t="shared" si="21"/>
        <v>0.80443515567739532</v>
      </c>
      <c r="M91" s="318">
        <f t="shared" si="21"/>
        <v>0.78711854762954525</v>
      </c>
    </row>
    <row r="92" spans="1:13" s="253" customFormat="1" ht="14.25" x14ac:dyDescent="0.25">
      <c r="A92" s="294" t="s">
        <v>614</v>
      </c>
      <c r="B92" s="295">
        <f t="shared" ref="B92:M92" ca="1" si="22">B89*B91</f>
        <v>-132917837.03599992</v>
      </c>
      <c r="C92" s="295">
        <f t="shared" ca="1" si="22"/>
        <v>22739420.316133581</v>
      </c>
      <c r="D92" s="295">
        <f t="shared" ca="1" si="22"/>
        <v>26078473.922690731</v>
      </c>
      <c r="E92" s="295">
        <f t="shared" ca="1" si="22"/>
        <v>29882309.52094122</v>
      </c>
      <c r="F92" s="295">
        <f t="shared" ca="1" si="22"/>
        <v>25128395.099390723</v>
      </c>
      <c r="G92" s="295">
        <f t="shared" ca="1" si="22"/>
        <v>26449538.164547779</v>
      </c>
      <c r="H92" s="295">
        <f t="shared" ca="1" si="22"/>
        <v>27472508.754671525</v>
      </c>
      <c r="I92" s="295">
        <f t="shared" ca="1" si="22"/>
        <v>28548054.690878257</v>
      </c>
      <c r="J92" s="295">
        <f t="shared" ca="1" si="22"/>
        <v>29249352.481737699</v>
      </c>
      <c r="K92" s="295">
        <f t="shared" ca="1" si="22"/>
        <v>29631747.876427758</v>
      </c>
      <c r="L92" s="295">
        <f t="shared" ca="1" si="22"/>
        <v>29743913.112289168</v>
      </c>
      <c r="M92" s="315">
        <f t="shared" ca="1" si="22"/>
        <v>29628580.305498797</v>
      </c>
    </row>
    <row r="93" spans="1:13" s="253" customFormat="1" ht="14.25" x14ac:dyDescent="0.25">
      <c r="A93" s="294" t="s">
        <v>615</v>
      </c>
      <c r="B93" s="295">
        <f ca="1">SUM($B$83:B92)</f>
        <v>-132917837.03599992</v>
      </c>
      <c r="C93" s="295">
        <f ca="1">SUM($B$83:C92)</f>
        <v>-110178416.71986634</v>
      </c>
      <c r="D93" s="295">
        <f ca="1">SUM($B$83:D92)</f>
        <v>-84099942.797175601</v>
      </c>
      <c r="E93" s="295">
        <f ca="1">SUM($B$83:E92)</f>
        <v>-54217633.276234381</v>
      </c>
      <c r="F93" s="295">
        <f ca="1">SUM($B$83:F92)</f>
        <v>-29089238.176843658</v>
      </c>
      <c r="G93" s="295">
        <f ca="1">SUM($B$83:G92)</f>
        <v>-2639700.0122958794</v>
      </c>
      <c r="H93" s="295">
        <f ca="1">SUM($B$83:H92)</f>
        <v>24832808.742375646</v>
      </c>
      <c r="I93" s="295">
        <f ca="1">SUM($B$83:I92)</f>
        <v>53380863.433253899</v>
      </c>
      <c r="J93" s="295">
        <f ca="1">SUM($B$83:J92)</f>
        <v>82630215.914991602</v>
      </c>
      <c r="K93" s="295">
        <f ca="1">SUM($B$83:K92)</f>
        <v>112261963.79141936</v>
      </c>
      <c r="L93" s="295">
        <f ca="1">SUM($B$83:L92)</f>
        <v>142005876.90370852</v>
      </c>
      <c r="M93" s="315">
        <f ca="1">SUM($B$83:M92)</f>
        <v>171634457.20920733</v>
      </c>
    </row>
    <row r="94" spans="1:13" s="253" customFormat="1" ht="14.25" x14ac:dyDescent="0.25">
      <c r="A94" s="294" t="s">
        <v>545</v>
      </c>
      <c r="B94" s="296">
        <f ca="1">IF((ISERR(IRR($B$80:B89))),0,IF(IRR($B$80:B89)&lt;0,0,IRR($B$80:B89)))</f>
        <v>0</v>
      </c>
      <c r="C94" s="296">
        <f ca="1">IF((ISERR(IRR($B$80:C89))),0,IF(IRR($B$80:C89)&lt;0,0,IRR($B$80:C89)))</f>
        <v>0</v>
      </c>
      <c r="D94" s="296">
        <f ca="1">IF((ISERR(IRR($B$80:D89))),0,IF(IRR($B$80:D89)&lt;0,0,IRR($B$80:D89)))</f>
        <v>0</v>
      </c>
      <c r="E94" s="296">
        <f ca="1">IF((ISERR(IRR($B$80:E89))),0,IF(IRR($B$80:E89)&lt;0,0,IRR($B$80:E89)))</f>
        <v>0</v>
      </c>
      <c r="F94" s="296">
        <f ca="1">IF((ISERR(IRR($B$80:F89))),0,IF(IRR($B$80:F89)&lt;0,0,IRR($B$80:F89)))</f>
        <v>3.2442564081053504E-2</v>
      </c>
      <c r="G94" s="296">
        <f ca="1">IF((ISERR(IRR($B$80:G89))),0,IF(IRR($B$80:G89)&lt;0,0,IRR($B$80:G89)))</f>
        <v>0.12757405640685748</v>
      </c>
      <c r="H94" s="296">
        <f ca="1">IF((ISERR(IRR($B$80:H89))),0,IF(IRR($B$80:H89)&lt;0,0,IRR($B$80:H89)))</f>
        <v>0.19202126337832093</v>
      </c>
      <c r="I94" s="296">
        <f ca="1">IF((ISERR(IRR($B$80:I89))),0,IF(IRR($B$80:I89)&lt;0,0,IRR($B$80:I89)))</f>
        <v>0.23704601338919229</v>
      </c>
      <c r="J94" s="296">
        <f ca="1">IF((ISERR(IRR($B$80:J89))),0,IF(IRR($B$80:J89)&lt;0,0,IRR($B$80:J89)))</f>
        <v>0.26898852657070238</v>
      </c>
      <c r="K94" s="296">
        <f ca="1">IF((ISERR(IRR($B$80:K89))),0,IF(IRR($B$80:K89)&lt;0,0,IRR($B$80:K89)))</f>
        <v>0.29201997961904902</v>
      </c>
      <c r="L94" s="296">
        <f ca="1">IF((ISERR(IRR($B$80:L89))),0,IF(IRR($B$80:L89)&lt;0,0,IRR($B$80:L89)))</f>
        <v>0.30887377328614574</v>
      </c>
      <c r="M94" s="319">
        <f ca="1">IF((ISERR(IRR($B$80:M89))),0,IF(IRR($B$80:M89)&lt;0,0,IRR($B$80:M89)))</f>
        <v>0.32136656654535112</v>
      </c>
    </row>
    <row r="95" spans="1:13" s="253" customFormat="1" ht="14.25" x14ac:dyDescent="0.25">
      <c r="A95" s="294" t="s">
        <v>546</v>
      </c>
      <c r="B95" s="297">
        <f ca="1">IF(AND(B90&gt;0,A90&lt;0),(B79-(B90/(B90-A90))),0)</f>
        <v>0</v>
      </c>
      <c r="C95" s="297">
        <f t="shared" ref="C95:M95" ca="1" si="23">IF(AND(C90&gt;0,B90&lt;0),(C79-(C90/(C90-B90))),0)</f>
        <v>0</v>
      </c>
      <c r="D95" s="297">
        <f t="shared" ca="1" si="23"/>
        <v>0</v>
      </c>
      <c r="E95" s="297">
        <f t="shared" ca="1" si="23"/>
        <v>0</v>
      </c>
      <c r="F95" s="297">
        <f t="shared" ca="1" si="23"/>
        <v>3.7151279916858764</v>
      </c>
      <c r="G95" s="297">
        <f t="shared" ca="1" si="23"/>
        <v>0</v>
      </c>
      <c r="H95" s="297">
        <f t="shared" ca="1" si="23"/>
        <v>0</v>
      </c>
      <c r="I95" s="297">
        <f t="shared" ca="1" si="23"/>
        <v>0</v>
      </c>
      <c r="J95" s="297">
        <f t="shared" ca="1" si="23"/>
        <v>0</v>
      </c>
      <c r="K95" s="297">
        <f t="shared" ca="1" si="23"/>
        <v>0</v>
      </c>
      <c r="L95" s="297">
        <f t="shared" ca="1" si="23"/>
        <v>0</v>
      </c>
      <c r="M95" s="320">
        <f t="shared" ca="1" si="23"/>
        <v>0</v>
      </c>
    </row>
    <row r="96" spans="1:13" s="253" customFormat="1" ht="15" thickBot="1" x14ac:dyDescent="0.3">
      <c r="A96" s="298" t="s">
        <v>547</v>
      </c>
      <c r="B96" s="299">
        <f ca="1">IF(AND(B93&gt;0,A93&lt;0),(B79-(B93/(B93-A93))),0)</f>
        <v>0</v>
      </c>
      <c r="C96" s="299">
        <f t="shared" ref="C96:M96" ca="1" si="24">IF(AND(C93&gt;0,B93&lt;0),(C79-(C93/(C93-B93))),0)</f>
        <v>0</v>
      </c>
      <c r="D96" s="299">
        <f t="shared" ca="1" si="24"/>
        <v>0</v>
      </c>
      <c r="E96" s="299">
        <f t="shared" ca="1" si="24"/>
        <v>0</v>
      </c>
      <c r="F96" s="299">
        <f t="shared" ca="1" si="24"/>
        <v>0</v>
      </c>
      <c r="G96" s="299">
        <f t="shared" ca="1" si="24"/>
        <v>0</v>
      </c>
      <c r="H96" s="299">
        <f t="shared" ca="1" si="24"/>
        <v>5.0960851459132588</v>
      </c>
      <c r="I96" s="299">
        <f t="shared" ca="1" si="24"/>
        <v>0</v>
      </c>
      <c r="J96" s="299">
        <f t="shared" ca="1" si="24"/>
        <v>0</v>
      </c>
      <c r="K96" s="299">
        <f t="shared" ca="1" si="24"/>
        <v>0</v>
      </c>
      <c r="L96" s="299">
        <f t="shared" ca="1" si="24"/>
        <v>0</v>
      </c>
      <c r="M96" s="321">
        <f t="shared" ca="1" si="24"/>
        <v>0</v>
      </c>
    </row>
  </sheetData>
  <mergeCells count="15">
    <mergeCell ref="F19:G19"/>
    <mergeCell ref="D31:E31"/>
    <mergeCell ref="D30:E30"/>
    <mergeCell ref="D28:E28"/>
    <mergeCell ref="D29:E29"/>
    <mergeCell ref="D19:E19"/>
    <mergeCell ref="A7:M7"/>
    <mergeCell ref="A9:M9"/>
    <mergeCell ref="A5:M5"/>
    <mergeCell ref="A16:M16"/>
    <mergeCell ref="A18:M18"/>
    <mergeCell ref="A13:M13"/>
    <mergeCell ref="A15:M15"/>
    <mergeCell ref="A10:M10"/>
    <mergeCell ref="A12:M12"/>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I50" sqref="I5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2" t="str">
        <f>'1. паспорт местоположение'!A9:C9</f>
        <v xml:space="preserve"> АО "Россети Тюмень"</v>
      </c>
      <c r="B9" s="342"/>
      <c r="C9" s="342"/>
      <c r="D9" s="342"/>
      <c r="E9" s="342"/>
      <c r="F9" s="342"/>
      <c r="G9" s="342"/>
      <c r="H9" s="342"/>
      <c r="I9" s="342"/>
      <c r="J9" s="342"/>
      <c r="K9" s="342"/>
      <c r="L9" s="342"/>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2" t="str">
        <f>'1. паспорт местоположение'!A12:C12</f>
        <v>M_NS1100.PR.0007</v>
      </c>
      <c r="B12" s="342"/>
      <c r="C12" s="342"/>
      <c r="D12" s="342"/>
      <c r="E12" s="342"/>
      <c r="F12" s="342"/>
      <c r="G12" s="342"/>
      <c r="H12" s="342"/>
      <c r="I12" s="342"/>
      <c r="J12" s="342"/>
      <c r="K12" s="342"/>
      <c r="L12" s="342"/>
    </row>
    <row r="13" spans="1:44" x14ac:dyDescent="0.25">
      <c r="A13" s="337" t="s">
        <v>7</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x14ac:dyDescent="0.25">
      <c r="A15" s="342" t="str">
        <f>'1. паспорт местоположение'!A15:C15</f>
        <v>Электрическая заправочная станция (новое строительство)</v>
      </c>
      <c r="B15" s="342"/>
      <c r="C15" s="342"/>
      <c r="D15" s="342"/>
      <c r="E15" s="342"/>
      <c r="F15" s="342"/>
      <c r="G15" s="342"/>
      <c r="H15" s="342"/>
      <c r="I15" s="342"/>
      <c r="J15" s="342"/>
      <c r="K15" s="342"/>
      <c r="L15" s="342"/>
    </row>
    <row r="16" spans="1:44" x14ac:dyDescent="0.25">
      <c r="A16" s="337" t="s">
        <v>6</v>
      </c>
      <c r="B16" s="337"/>
      <c r="C16" s="337"/>
      <c r="D16" s="337"/>
      <c r="E16" s="337"/>
      <c r="F16" s="337"/>
      <c r="G16" s="337"/>
      <c r="H16" s="337"/>
      <c r="I16" s="337"/>
      <c r="J16" s="337"/>
      <c r="K16" s="337"/>
      <c r="L16" s="337"/>
    </row>
    <row r="17" spans="1:12" ht="15.75" customHeight="1" x14ac:dyDescent="0.25">
      <c r="L17" s="72"/>
    </row>
    <row r="18" spans="1:12" x14ac:dyDescent="0.25">
      <c r="K18" s="71"/>
    </row>
    <row r="19" spans="1:12" ht="15.75" customHeight="1" x14ac:dyDescent="0.25">
      <c r="A19" s="390" t="s">
        <v>381</v>
      </c>
      <c r="B19" s="390"/>
      <c r="C19" s="390"/>
      <c r="D19" s="390"/>
      <c r="E19" s="390"/>
      <c r="F19" s="390"/>
      <c r="G19" s="390"/>
      <c r="H19" s="390"/>
      <c r="I19" s="390"/>
      <c r="J19" s="390"/>
      <c r="K19" s="390"/>
      <c r="L19" s="390"/>
    </row>
    <row r="20" spans="1:12" x14ac:dyDescent="0.25">
      <c r="A20" s="57"/>
      <c r="B20" s="57"/>
      <c r="C20" s="70"/>
      <c r="D20" s="70"/>
      <c r="E20" s="70"/>
      <c r="F20" s="70"/>
      <c r="G20" s="70"/>
      <c r="H20" s="70"/>
      <c r="I20" s="70"/>
      <c r="J20" s="70"/>
      <c r="K20" s="70"/>
      <c r="L20" s="70"/>
    </row>
    <row r="21" spans="1:12" ht="28.5" customHeight="1" x14ac:dyDescent="0.25">
      <c r="A21" s="391" t="s">
        <v>183</v>
      </c>
      <c r="B21" s="391" t="s">
        <v>182</v>
      </c>
      <c r="C21" s="397" t="s">
        <v>316</v>
      </c>
      <c r="D21" s="397"/>
      <c r="E21" s="397"/>
      <c r="F21" s="397"/>
      <c r="G21" s="397"/>
      <c r="H21" s="397"/>
      <c r="I21" s="392" t="s">
        <v>181</v>
      </c>
      <c r="J21" s="394" t="s">
        <v>318</v>
      </c>
      <c r="K21" s="391" t="s">
        <v>180</v>
      </c>
      <c r="L21" s="393" t="s">
        <v>317</v>
      </c>
    </row>
    <row r="22" spans="1:12" ht="58.5" customHeight="1" x14ac:dyDescent="0.25">
      <c r="A22" s="391"/>
      <c r="B22" s="391"/>
      <c r="C22" s="398" t="s">
        <v>2</v>
      </c>
      <c r="D22" s="398"/>
      <c r="E22" s="93"/>
      <c r="F22" s="94"/>
      <c r="G22" s="399" t="s">
        <v>1</v>
      </c>
      <c r="H22" s="400"/>
      <c r="I22" s="392"/>
      <c r="J22" s="395"/>
      <c r="K22" s="391"/>
      <c r="L22" s="393"/>
    </row>
    <row r="23" spans="1:12" ht="47.25" x14ac:dyDescent="0.25">
      <c r="A23" s="391"/>
      <c r="B23" s="391"/>
      <c r="C23" s="69" t="s">
        <v>179</v>
      </c>
      <c r="D23" s="69" t="s">
        <v>178</v>
      </c>
      <c r="E23" s="69" t="s">
        <v>179</v>
      </c>
      <c r="F23" s="69" t="s">
        <v>178</v>
      </c>
      <c r="G23" s="69" t="s">
        <v>179</v>
      </c>
      <c r="H23" s="69" t="s">
        <v>178</v>
      </c>
      <c r="I23" s="392"/>
      <c r="J23" s="396"/>
      <c r="K23" s="391"/>
      <c r="L23" s="39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39" customFormat="1" x14ac:dyDescent="0.25">
      <c r="A26" s="64" t="s">
        <v>176</v>
      </c>
      <c r="B26" s="68" t="s">
        <v>323</v>
      </c>
      <c r="C26" s="62" t="s">
        <v>415</v>
      </c>
      <c r="D26" s="62" t="s">
        <v>415</v>
      </c>
      <c r="E26" s="137"/>
      <c r="F26" s="137"/>
      <c r="G26" s="62" t="s">
        <v>415</v>
      </c>
      <c r="H26" s="62" t="s">
        <v>415</v>
      </c>
      <c r="I26" s="144"/>
      <c r="J26" s="144"/>
      <c r="K26" s="138"/>
      <c r="L26" s="138"/>
    </row>
    <row r="27" spans="1:12" s="140" customFormat="1" x14ac:dyDescent="0.25">
      <c r="A27" s="64" t="s">
        <v>175</v>
      </c>
      <c r="B27" s="68" t="s">
        <v>325</v>
      </c>
      <c r="C27" s="62" t="s">
        <v>415</v>
      </c>
      <c r="D27" s="62" t="s">
        <v>415</v>
      </c>
      <c r="E27" s="137"/>
      <c r="F27" s="137"/>
      <c r="G27" s="62" t="s">
        <v>415</v>
      </c>
      <c r="H27" s="62" t="s">
        <v>415</v>
      </c>
      <c r="I27" s="144"/>
      <c r="J27" s="144"/>
      <c r="K27" s="138"/>
      <c r="L27" s="138"/>
    </row>
    <row r="28" spans="1:12" s="58" customFormat="1" ht="31.5" x14ac:dyDescent="0.25">
      <c r="A28" s="64" t="s">
        <v>324</v>
      </c>
      <c r="B28" s="68" t="s">
        <v>329</v>
      </c>
      <c r="C28" s="62" t="s">
        <v>415</v>
      </c>
      <c r="D28" s="62" t="s">
        <v>415</v>
      </c>
      <c r="E28" s="137"/>
      <c r="F28" s="137"/>
      <c r="G28" s="62" t="s">
        <v>415</v>
      </c>
      <c r="H28" s="62" t="s">
        <v>415</v>
      </c>
      <c r="I28" s="114"/>
      <c r="J28" s="114"/>
      <c r="K28" s="61"/>
      <c r="L28" s="61"/>
    </row>
    <row r="29" spans="1:12" s="58" customFormat="1" x14ac:dyDescent="0.25">
      <c r="A29" s="64" t="s">
        <v>174</v>
      </c>
      <c r="B29" s="68" t="s">
        <v>328</v>
      </c>
      <c r="C29" s="62" t="s">
        <v>415</v>
      </c>
      <c r="D29" s="62" t="s">
        <v>415</v>
      </c>
      <c r="E29" s="137"/>
      <c r="F29" s="137"/>
      <c r="G29" s="62" t="s">
        <v>415</v>
      </c>
      <c r="H29" s="62" t="s">
        <v>415</v>
      </c>
      <c r="I29" s="114"/>
      <c r="J29" s="114"/>
      <c r="K29" s="61"/>
      <c r="L29" s="61"/>
    </row>
    <row r="30" spans="1:12" s="58" customFormat="1" ht="31.5" x14ac:dyDescent="0.25">
      <c r="A30" s="64" t="s">
        <v>173</v>
      </c>
      <c r="B30" s="68" t="s">
        <v>330</v>
      </c>
      <c r="C30" s="142">
        <v>45658</v>
      </c>
      <c r="D30" s="142">
        <v>45838</v>
      </c>
      <c r="E30" s="137"/>
      <c r="F30" s="137"/>
      <c r="G30" s="142">
        <v>45658</v>
      </c>
      <c r="H30" s="142">
        <v>45838</v>
      </c>
      <c r="I30" s="114"/>
      <c r="J30" s="114"/>
      <c r="K30" s="61"/>
      <c r="L30" s="61"/>
    </row>
    <row r="31" spans="1:12" s="58" customFormat="1" x14ac:dyDescent="0.25">
      <c r="A31" s="64" t="s">
        <v>172</v>
      </c>
      <c r="B31" s="63" t="s">
        <v>326</v>
      </c>
      <c r="C31" s="130">
        <v>45658</v>
      </c>
      <c r="D31" s="142" t="s">
        <v>592</v>
      </c>
      <c r="E31" s="137"/>
      <c r="F31" s="137"/>
      <c r="G31" s="130">
        <v>45658</v>
      </c>
      <c r="H31" s="142" t="s">
        <v>592</v>
      </c>
      <c r="I31" s="144"/>
      <c r="J31" s="144"/>
      <c r="K31" s="61"/>
      <c r="L31" s="61"/>
    </row>
    <row r="32" spans="1:12" s="58" customFormat="1" x14ac:dyDescent="0.25">
      <c r="A32" s="64" t="s">
        <v>170</v>
      </c>
      <c r="B32" s="63" t="s">
        <v>331</v>
      </c>
      <c r="C32" s="131">
        <v>45748</v>
      </c>
      <c r="D32" s="131">
        <v>45807</v>
      </c>
      <c r="E32" s="137"/>
      <c r="F32" s="137"/>
      <c r="G32" s="131">
        <v>45748</v>
      </c>
      <c r="H32" s="131">
        <v>45807</v>
      </c>
      <c r="I32" s="144"/>
      <c r="J32" s="144"/>
      <c r="K32" s="45"/>
      <c r="L32" s="45"/>
    </row>
    <row r="33" spans="1:12" s="58" customFormat="1" ht="31.5" x14ac:dyDescent="0.25">
      <c r="A33" s="64" t="s">
        <v>341</v>
      </c>
      <c r="B33" s="63" t="s">
        <v>282</v>
      </c>
      <c r="C33" s="131">
        <v>45809</v>
      </c>
      <c r="D33" s="153">
        <v>45823</v>
      </c>
      <c r="E33" s="137"/>
      <c r="F33" s="137"/>
      <c r="G33" s="131">
        <v>45809</v>
      </c>
      <c r="H33" s="153">
        <v>45823</v>
      </c>
      <c r="I33" s="115"/>
      <c r="J33" s="115"/>
      <c r="K33" s="66"/>
      <c r="L33" s="61"/>
    </row>
    <row r="34" spans="1:12" s="58" customFormat="1" ht="31.5" x14ac:dyDescent="0.25">
      <c r="A34" s="64" t="s">
        <v>342</v>
      </c>
      <c r="B34" s="63" t="s">
        <v>335</v>
      </c>
      <c r="C34" s="59" t="s">
        <v>415</v>
      </c>
      <c r="D34" s="59" t="s">
        <v>415</v>
      </c>
      <c r="E34" s="137"/>
      <c r="F34" s="137"/>
      <c r="G34" s="59" t="s">
        <v>415</v>
      </c>
      <c r="H34" s="59" t="s">
        <v>415</v>
      </c>
      <c r="I34" s="114"/>
      <c r="J34" s="114"/>
      <c r="K34" s="66"/>
      <c r="L34" s="45"/>
    </row>
    <row r="35" spans="1:12" s="58" customFormat="1" ht="16.5" customHeight="1" x14ac:dyDescent="0.25">
      <c r="A35" s="64" t="s">
        <v>343</v>
      </c>
      <c r="B35" s="63" t="s">
        <v>171</v>
      </c>
      <c r="C35" s="131">
        <v>45823</v>
      </c>
      <c r="D35" s="153">
        <v>45838</v>
      </c>
      <c r="E35" s="137"/>
      <c r="F35" s="137"/>
      <c r="G35" s="131">
        <v>45823</v>
      </c>
      <c r="H35" s="153">
        <v>45838</v>
      </c>
      <c r="I35" s="115"/>
      <c r="J35" s="115"/>
      <c r="K35" s="45"/>
      <c r="L35" s="45"/>
    </row>
    <row r="36" spans="1:12" ht="20.25" customHeight="1" x14ac:dyDescent="0.25">
      <c r="A36" s="64" t="s">
        <v>344</v>
      </c>
      <c r="B36" s="63" t="s">
        <v>327</v>
      </c>
      <c r="C36" s="131" t="s">
        <v>415</v>
      </c>
      <c r="D36" s="153"/>
      <c r="E36" s="145"/>
      <c r="F36" s="137"/>
      <c r="G36" s="131" t="s">
        <v>415</v>
      </c>
      <c r="H36" s="153"/>
      <c r="I36" s="115"/>
      <c r="J36" s="115"/>
      <c r="K36" s="133"/>
      <c r="L36" s="134"/>
    </row>
    <row r="37" spans="1:12" x14ac:dyDescent="0.25">
      <c r="A37" s="64" t="s">
        <v>345</v>
      </c>
      <c r="B37" s="63" t="s">
        <v>169</v>
      </c>
      <c r="C37" s="153">
        <v>45748</v>
      </c>
      <c r="D37" s="131">
        <v>45807</v>
      </c>
      <c r="E37" s="145"/>
      <c r="F37" s="137"/>
      <c r="G37" s="153">
        <v>45748</v>
      </c>
      <c r="H37" s="131">
        <v>45807</v>
      </c>
      <c r="I37" s="115"/>
      <c r="J37" s="115"/>
      <c r="K37" s="133"/>
      <c r="L37" s="133"/>
    </row>
    <row r="38" spans="1:12" x14ac:dyDescent="0.25">
      <c r="A38" s="64" t="s">
        <v>529</v>
      </c>
      <c r="B38" s="65" t="s">
        <v>168</v>
      </c>
      <c r="C38" s="62"/>
      <c r="D38" s="59"/>
      <c r="E38" s="59"/>
      <c r="F38" s="59"/>
      <c r="G38" s="62"/>
      <c r="H38" s="59"/>
      <c r="I38" s="59"/>
      <c r="J38" s="59"/>
      <c r="K38" s="135"/>
      <c r="L38" s="136"/>
    </row>
    <row r="39" spans="1:12" ht="31.5" x14ac:dyDescent="0.25">
      <c r="A39" s="64">
        <v>2</v>
      </c>
      <c r="B39" s="63" t="s">
        <v>332</v>
      </c>
      <c r="C39" s="132">
        <v>45823</v>
      </c>
      <c r="D39" s="132">
        <v>45838</v>
      </c>
      <c r="E39" s="59"/>
      <c r="F39" s="59"/>
      <c r="G39" s="132">
        <v>45823</v>
      </c>
      <c r="H39" s="132">
        <v>45838</v>
      </c>
      <c r="I39" s="115"/>
      <c r="J39" s="115"/>
      <c r="K39" s="133"/>
      <c r="L39" s="133"/>
    </row>
    <row r="40" spans="1:12" x14ac:dyDescent="0.25">
      <c r="A40" s="64" t="s">
        <v>167</v>
      </c>
      <c r="B40" s="63" t="s">
        <v>334</v>
      </c>
      <c r="C40" s="142">
        <v>45838</v>
      </c>
      <c r="D40" s="142">
        <v>45868</v>
      </c>
      <c r="E40" s="59"/>
      <c r="F40" s="59"/>
      <c r="G40" s="142">
        <v>45838</v>
      </c>
      <c r="H40" s="142">
        <v>45868</v>
      </c>
      <c r="I40" s="59"/>
      <c r="J40" s="59"/>
      <c r="K40" s="133"/>
      <c r="L40" s="133"/>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32">
        <v>45839</v>
      </c>
      <c r="D42" s="132">
        <v>45853</v>
      </c>
      <c r="E42" s="59"/>
      <c r="F42" s="59"/>
      <c r="G42" s="132">
        <v>45839</v>
      </c>
      <c r="H42" s="132">
        <v>45853</v>
      </c>
      <c r="I42" s="115"/>
      <c r="J42" s="115"/>
      <c r="K42" s="61"/>
      <c r="L42" s="61"/>
    </row>
    <row r="43" spans="1:12" x14ac:dyDescent="0.25">
      <c r="A43" s="64" t="s">
        <v>165</v>
      </c>
      <c r="B43" s="63" t="s">
        <v>163</v>
      </c>
      <c r="C43" s="142">
        <v>45870</v>
      </c>
      <c r="D43" s="132">
        <v>45884</v>
      </c>
      <c r="E43" s="59"/>
      <c r="F43" s="59"/>
      <c r="G43" s="142">
        <v>45870</v>
      </c>
      <c r="H43" s="132">
        <v>45884</v>
      </c>
      <c r="I43" s="59"/>
      <c r="J43" s="59"/>
      <c r="K43" s="61"/>
      <c r="L43" s="61"/>
    </row>
    <row r="44" spans="1:12" x14ac:dyDescent="0.25">
      <c r="A44" s="64" t="s">
        <v>164</v>
      </c>
      <c r="B44" s="63" t="s">
        <v>161</v>
      </c>
      <c r="C44" s="142">
        <v>45884</v>
      </c>
      <c r="D44" s="132">
        <v>45960</v>
      </c>
      <c r="E44" s="59"/>
      <c r="F44" s="59"/>
      <c r="G44" s="142">
        <v>45884</v>
      </c>
      <c r="H44" s="132">
        <v>45960</v>
      </c>
      <c r="I44" s="59"/>
      <c r="J44" s="59"/>
      <c r="K44" s="61"/>
      <c r="L44" s="61"/>
    </row>
    <row r="45" spans="1:12" ht="47.25" x14ac:dyDescent="0.25">
      <c r="A45" s="64" t="s">
        <v>162</v>
      </c>
      <c r="B45" s="63" t="s">
        <v>337</v>
      </c>
      <c r="C45" s="142">
        <v>45962</v>
      </c>
      <c r="D45" s="130">
        <v>45991</v>
      </c>
      <c r="E45" s="59"/>
      <c r="F45" s="59"/>
      <c r="G45" s="142">
        <v>45962</v>
      </c>
      <c r="H45" s="130">
        <v>45991</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42">
        <v>45962</v>
      </c>
      <c r="D47" s="130">
        <v>45991</v>
      </c>
      <c r="E47" s="59"/>
      <c r="F47" s="59"/>
      <c r="G47" s="142">
        <v>45962</v>
      </c>
      <c r="H47" s="130">
        <v>45991</v>
      </c>
      <c r="I47" s="59"/>
      <c r="J47" s="59"/>
      <c r="K47" s="61"/>
      <c r="L47" s="61"/>
    </row>
    <row r="48" spans="1:12" x14ac:dyDescent="0.25">
      <c r="A48" s="64" t="s">
        <v>530</v>
      </c>
      <c r="B48" s="65" t="s">
        <v>157</v>
      </c>
      <c r="C48" s="62"/>
      <c r="D48" s="59"/>
      <c r="E48" s="59"/>
      <c r="F48" s="59"/>
      <c r="G48" s="62"/>
      <c r="H48" s="59"/>
      <c r="I48" s="59"/>
      <c r="J48" s="59"/>
      <c r="K48" s="61"/>
      <c r="L48" s="61"/>
    </row>
    <row r="49" spans="1:12" x14ac:dyDescent="0.25">
      <c r="A49" s="64">
        <v>4</v>
      </c>
      <c r="B49" s="63" t="s">
        <v>155</v>
      </c>
      <c r="C49" s="132">
        <v>45992</v>
      </c>
      <c r="D49" s="142">
        <v>46006</v>
      </c>
      <c r="E49" s="59"/>
      <c r="F49" s="59"/>
      <c r="G49" s="132">
        <v>45992</v>
      </c>
      <c r="H49" s="142">
        <v>46006</v>
      </c>
      <c r="I49" s="115"/>
      <c r="J49" s="115"/>
      <c r="K49" s="166"/>
      <c r="L49" s="61"/>
    </row>
    <row r="50" spans="1:12" ht="47.25" x14ac:dyDescent="0.25">
      <c r="A50" s="64" t="s">
        <v>156</v>
      </c>
      <c r="B50" s="63" t="s">
        <v>531</v>
      </c>
      <c r="C50" s="142">
        <v>46006</v>
      </c>
      <c r="D50" s="142">
        <v>46011</v>
      </c>
      <c r="E50" s="59"/>
      <c r="F50" s="59"/>
      <c r="G50" s="142">
        <v>46006</v>
      </c>
      <c r="H50" s="142">
        <v>46011</v>
      </c>
      <c r="I50" s="115"/>
      <c r="J50" s="115"/>
      <c r="K50" s="166"/>
      <c r="L50" s="61"/>
    </row>
    <row r="51" spans="1:12" ht="31.5" x14ac:dyDescent="0.25">
      <c r="A51" s="64" t="s">
        <v>154</v>
      </c>
      <c r="B51" s="63" t="s">
        <v>338</v>
      </c>
      <c r="C51" s="131">
        <v>46006</v>
      </c>
      <c r="D51" s="131">
        <v>46016</v>
      </c>
      <c r="E51" s="59"/>
      <c r="F51" s="59"/>
      <c r="G51" s="131">
        <v>46006</v>
      </c>
      <c r="H51" s="131">
        <v>46016</v>
      </c>
      <c r="I51" s="115"/>
      <c r="J51" s="115"/>
      <c r="K51" s="166"/>
      <c r="L51" s="61"/>
    </row>
    <row r="52" spans="1:12" ht="31.5" x14ac:dyDescent="0.25">
      <c r="A52" s="64" t="s">
        <v>152</v>
      </c>
      <c r="B52" s="63" t="s">
        <v>153</v>
      </c>
      <c r="C52" s="131" t="s">
        <v>415</v>
      </c>
      <c r="D52" s="154"/>
      <c r="E52" s="143"/>
      <c r="F52" s="143"/>
      <c r="G52" s="131" t="s">
        <v>415</v>
      </c>
      <c r="H52" s="154"/>
      <c r="I52" s="59"/>
      <c r="J52" s="59"/>
      <c r="K52" s="61"/>
      <c r="L52" s="61"/>
    </row>
    <row r="53" spans="1:12" ht="33" customHeight="1" x14ac:dyDescent="0.25">
      <c r="A53" s="64" t="s">
        <v>150</v>
      </c>
      <c r="B53" s="97" t="s">
        <v>339</v>
      </c>
      <c r="C53" s="131">
        <v>46011</v>
      </c>
      <c r="D53" s="154">
        <v>46021</v>
      </c>
      <c r="E53" s="59"/>
      <c r="F53" s="59"/>
      <c r="G53" s="131">
        <v>46011</v>
      </c>
      <c r="H53" s="154">
        <v>46021</v>
      </c>
      <c r="I53" s="115"/>
      <c r="J53" s="115"/>
      <c r="K53" s="166"/>
      <c r="L53" s="61"/>
    </row>
    <row r="54" spans="1:12" x14ac:dyDescent="0.25">
      <c r="A54" s="64" t="s">
        <v>340</v>
      </c>
      <c r="B54" s="63" t="s">
        <v>151</v>
      </c>
      <c r="C54" s="132" t="s">
        <v>415</v>
      </c>
      <c r="D54" s="59" t="s">
        <v>415</v>
      </c>
      <c r="E54" s="59"/>
      <c r="F54" s="59"/>
      <c r="G54" s="132" t="s">
        <v>415</v>
      </c>
      <c r="H54" s="59" t="s">
        <v>415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192"/>
    <col min="2" max="2" width="57.85546875" style="192" customWidth="1"/>
    <col min="3" max="7" width="16.7109375" style="192"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Q1" s="241" t="s">
        <v>69</v>
      </c>
    </row>
    <row r="2" spans="1:17" ht="18.75" x14ac:dyDescent="0.3">
      <c r="Q2" s="242" t="s">
        <v>10</v>
      </c>
    </row>
    <row r="3" spans="1:17" ht="18.75" x14ac:dyDescent="0.3">
      <c r="Q3" s="242" t="s">
        <v>68</v>
      </c>
    </row>
    <row r="4" spans="1:17" ht="18.75" customHeight="1" x14ac:dyDescent="0.25">
      <c r="A4" s="336" t="str">
        <f>'6.1. Паспорт сетевой график'!A5:L5</f>
        <v>Год раскрытия информации: 2023 год</v>
      </c>
      <c r="B4" s="336"/>
      <c r="C4" s="336"/>
      <c r="D4" s="336"/>
      <c r="E4" s="336"/>
      <c r="F4" s="336"/>
      <c r="G4" s="336"/>
      <c r="H4" s="336"/>
      <c r="I4" s="336"/>
      <c r="J4" s="336"/>
      <c r="K4" s="336"/>
      <c r="L4" s="336"/>
      <c r="M4" s="336"/>
      <c r="N4" s="336"/>
      <c r="O4" s="336"/>
      <c r="P4" s="336"/>
      <c r="Q4" s="336"/>
    </row>
    <row r="5" spans="1:17" ht="20.25" x14ac:dyDescent="0.3">
      <c r="E5" s="195"/>
      <c r="Q5" s="242"/>
    </row>
    <row r="6" spans="1:17" ht="18.75" x14ac:dyDescent="0.25">
      <c r="A6" s="402" t="s">
        <v>9</v>
      </c>
      <c r="B6" s="402"/>
      <c r="C6" s="402"/>
      <c r="D6" s="402"/>
      <c r="E6" s="402"/>
      <c r="F6" s="402"/>
      <c r="G6" s="402"/>
      <c r="H6" s="402"/>
      <c r="I6" s="402"/>
      <c r="J6" s="402"/>
      <c r="K6" s="402"/>
      <c r="L6" s="402"/>
      <c r="M6" s="402"/>
      <c r="N6" s="402"/>
      <c r="O6" s="402"/>
      <c r="P6" s="402"/>
      <c r="Q6" s="402"/>
    </row>
    <row r="7" spans="1:17" ht="18.75" x14ac:dyDescent="0.25">
      <c r="A7" s="243"/>
      <c r="B7" s="243"/>
      <c r="C7" s="243"/>
      <c r="D7" s="243"/>
      <c r="E7" s="243"/>
      <c r="F7" s="243"/>
      <c r="G7" s="243"/>
      <c r="H7" s="194"/>
      <c r="I7" s="194"/>
      <c r="J7" s="194"/>
      <c r="K7" s="194"/>
      <c r="L7" s="194"/>
      <c r="M7" s="194"/>
      <c r="N7" s="194"/>
      <c r="O7" s="194"/>
      <c r="P7" s="194"/>
      <c r="Q7" s="194"/>
    </row>
    <row r="8" spans="1:17" x14ac:dyDescent="0.25">
      <c r="A8" s="403" t="s">
        <v>431</v>
      </c>
      <c r="B8" s="403"/>
      <c r="C8" s="403"/>
      <c r="D8" s="403"/>
      <c r="E8" s="403"/>
      <c r="F8" s="403"/>
      <c r="G8" s="403"/>
      <c r="H8" s="403"/>
      <c r="I8" s="403"/>
      <c r="J8" s="403"/>
      <c r="K8" s="403"/>
      <c r="L8" s="403"/>
      <c r="M8" s="403"/>
      <c r="N8" s="403"/>
      <c r="O8" s="403"/>
      <c r="P8" s="403"/>
      <c r="Q8" s="403"/>
    </row>
    <row r="9" spans="1:17" ht="18.75" customHeight="1" x14ac:dyDescent="0.25">
      <c r="A9" s="401" t="s">
        <v>8</v>
      </c>
      <c r="B9" s="401"/>
      <c r="C9" s="401"/>
      <c r="D9" s="401"/>
      <c r="E9" s="401"/>
      <c r="F9" s="401"/>
      <c r="G9" s="401"/>
      <c r="H9" s="401"/>
      <c r="I9" s="401"/>
      <c r="J9" s="401"/>
      <c r="K9" s="401"/>
      <c r="L9" s="401"/>
      <c r="M9" s="401"/>
      <c r="N9" s="401"/>
      <c r="O9" s="401"/>
      <c r="P9" s="401"/>
      <c r="Q9" s="401"/>
    </row>
    <row r="10" spans="1:17" ht="18.75" x14ac:dyDescent="0.25">
      <c r="A10" s="243"/>
      <c r="B10" s="243"/>
      <c r="C10" s="243"/>
      <c r="D10" s="243"/>
      <c r="E10" s="243"/>
      <c r="F10" s="243"/>
      <c r="G10" s="243"/>
      <c r="H10" s="194"/>
      <c r="I10" s="194"/>
      <c r="J10" s="194"/>
      <c r="K10" s="194"/>
      <c r="L10" s="194"/>
      <c r="M10" s="194"/>
      <c r="N10" s="194"/>
      <c r="O10" s="194"/>
      <c r="P10" s="194"/>
      <c r="Q10" s="194"/>
    </row>
    <row r="11" spans="1:17" x14ac:dyDescent="0.25">
      <c r="A11" s="403" t="str">
        <f>'6.1. Паспорт сетевой график'!A12:L12</f>
        <v>M_NS1100.PR.0007</v>
      </c>
      <c r="B11" s="403"/>
      <c r="C11" s="403"/>
      <c r="D11" s="403"/>
      <c r="E11" s="403"/>
      <c r="F11" s="403"/>
      <c r="G11" s="403"/>
      <c r="H11" s="403"/>
      <c r="I11" s="403"/>
      <c r="J11" s="403"/>
      <c r="K11" s="403"/>
      <c r="L11" s="403"/>
      <c r="M11" s="403"/>
      <c r="N11" s="403"/>
      <c r="O11" s="403"/>
      <c r="P11" s="403"/>
      <c r="Q11" s="403"/>
    </row>
    <row r="12" spans="1:17" x14ac:dyDescent="0.25">
      <c r="A12" s="401" t="s">
        <v>7</v>
      </c>
      <c r="B12" s="401"/>
      <c r="C12" s="401"/>
      <c r="D12" s="401"/>
      <c r="E12" s="401"/>
      <c r="F12" s="401"/>
      <c r="G12" s="401"/>
      <c r="H12" s="401"/>
      <c r="I12" s="401"/>
      <c r="J12" s="401"/>
      <c r="K12" s="401"/>
      <c r="L12" s="401"/>
      <c r="M12" s="401"/>
      <c r="N12" s="401"/>
      <c r="O12" s="401"/>
      <c r="P12" s="401"/>
      <c r="Q12" s="401"/>
    </row>
    <row r="13" spans="1:17" ht="16.5" customHeight="1" x14ac:dyDescent="0.3">
      <c r="A13" s="188"/>
      <c r="B13" s="188"/>
      <c r="C13" s="188"/>
      <c r="D13" s="188"/>
      <c r="E13" s="188"/>
      <c r="F13" s="188"/>
      <c r="G13" s="188"/>
      <c r="H13" s="193"/>
      <c r="I13" s="193"/>
      <c r="J13" s="193"/>
      <c r="K13" s="193"/>
      <c r="L13" s="193"/>
      <c r="M13" s="193"/>
      <c r="N13" s="193"/>
      <c r="O13" s="193"/>
      <c r="P13" s="193"/>
      <c r="Q13" s="193"/>
    </row>
    <row r="14" spans="1:17" x14ac:dyDescent="0.25">
      <c r="A14" s="403" t="str">
        <f>'6.1. Паспорт сетевой график'!A15:L15</f>
        <v>Электрическая заправочная станция (новое строительство)</v>
      </c>
      <c r="B14" s="403"/>
      <c r="C14" s="403"/>
      <c r="D14" s="403"/>
      <c r="E14" s="403"/>
      <c r="F14" s="403"/>
      <c r="G14" s="403"/>
      <c r="H14" s="403"/>
      <c r="I14" s="403"/>
      <c r="J14" s="403"/>
      <c r="K14" s="403"/>
      <c r="L14" s="403"/>
      <c r="M14" s="403"/>
      <c r="N14" s="403"/>
      <c r="O14" s="403"/>
      <c r="P14" s="403"/>
      <c r="Q14" s="403"/>
    </row>
    <row r="15" spans="1:17" ht="15.75" customHeight="1" x14ac:dyDescent="0.25">
      <c r="A15" s="401" t="s">
        <v>6</v>
      </c>
      <c r="B15" s="401"/>
      <c r="C15" s="401"/>
      <c r="D15" s="401"/>
      <c r="E15" s="401"/>
      <c r="F15" s="401"/>
      <c r="G15" s="401"/>
      <c r="H15" s="401"/>
      <c r="I15" s="401"/>
      <c r="J15" s="401"/>
      <c r="K15" s="401"/>
      <c r="L15" s="401"/>
      <c r="M15" s="401"/>
      <c r="N15" s="401"/>
      <c r="O15" s="401"/>
      <c r="P15" s="401"/>
      <c r="Q15" s="401"/>
    </row>
    <row r="18" spans="1:29" x14ac:dyDescent="0.25">
      <c r="A18" s="404" t="s">
        <v>382</v>
      </c>
      <c r="B18" s="404"/>
      <c r="C18" s="404"/>
      <c r="D18" s="404"/>
      <c r="E18" s="404"/>
      <c r="F18" s="404"/>
      <c r="G18" s="404"/>
      <c r="H18" s="404"/>
      <c r="I18" s="404"/>
      <c r="J18" s="404"/>
      <c r="K18" s="404"/>
      <c r="L18" s="404"/>
      <c r="M18" s="404"/>
      <c r="N18" s="404"/>
      <c r="O18" s="404"/>
      <c r="P18" s="404"/>
      <c r="Q18" s="404"/>
    </row>
    <row r="20" spans="1:29" ht="22.5" customHeight="1" x14ac:dyDescent="0.25">
      <c r="A20" s="405" t="s">
        <v>149</v>
      </c>
      <c r="B20" s="405" t="s">
        <v>148</v>
      </c>
      <c r="C20" s="408" t="s">
        <v>147</v>
      </c>
      <c r="D20" s="408"/>
      <c r="E20" s="409" t="s">
        <v>448</v>
      </c>
      <c r="F20" s="409"/>
      <c r="G20" s="405" t="s">
        <v>593</v>
      </c>
      <c r="H20" s="414" t="s">
        <v>582</v>
      </c>
      <c r="I20" s="415"/>
      <c r="J20" s="415"/>
      <c r="K20" s="415"/>
      <c r="L20" s="414" t="s">
        <v>583</v>
      </c>
      <c r="M20" s="415"/>
      <c r="N20" s="415"/>
      <c r="O20" s="415"/>
      <c r="P20" s="414" t="s">
        <v>584</v>
      </c>
      <c r="Q20" s="415"/>
      <c r="R20" s="415"/>
      <c r="S20" s="415"/>
      <c r="T20" s="414" t="s">
        <v>585</v>
      </c>
      <c r="U20" s="415"/>
      <c r="V20" s="415"/>
      <c r="W20" s="415"/>
      <c r="X20" s="414" t="s">
        <v>586</v>
      </c>
      <c r="Y20" s="415"/>
      <c r="Z20" s="415"/>
      <c r="AA20" s="415"/>
      <c r="AB20" s="410" t="s">
        <v>146</v>
      </c>
      <c r="AC20" s="411"/>
    </row>
    <row r="21" spans="1:29" ht="75" customHeight="1" x14ac:dyDescent="0.25">
      <c r="A21" s="406"/>
      <c r="B21" s="406"/>
      <c r="C21" s="408"/>
      <c r="D21" s="408"/>
      <c r="E21" s="409"/>
      <c r="F21" s="409"/>
      <c r="G21" s="406"/>
      <c r="H21" s="408" t="s">
        <v>2</v>
      </c>
      <c r="I21" s="408"/>
      <c r="J21" s="408" t="s">
        <v>449</v>
      </c>
      <c r="K21" s="408"/>
      <c r="L21" s="408" t="s">
        <v>2</v>
      </c>
      <c r="M21" s="408"/>
      <c r="N21" s="408" t="s">
        <v>449</v>
      </c>
      <c r="O21" s="408"/>
      <c r="P21" s="408" t="s">
        <v>2</v>
      </c>
      <c r="Q21" s="408"/>
      <c r="R21" s="408" t="s">
        <v>449</v>
      </c>
      <c r="S21" s="408"/>
      <c r="T21" s="408" t="s">
        <v>2</v>
      </c>
      <c r="U21" s="408"/>
      <c r="V21" s="408" t="s">
        <v>449</v>
      </c>
      <c r="W21" s="408"/>
      <c r="X21" s="408" t="s">
        <v>2</v>
      </c>
      <c r="Y21" s="408"/>
      <c r="Z21" s="408" t="s">
        <v>449</v>
      </c>
      <c r="AA21" s="408"/>
      <c r="AB21" s="412"/>
      <c r="AC21" s="413"/>
    </row>
    <row r="22" spans="1:29" ht="89.25" customHeight="1" x14ac:dyDescent="0.25">
      <c r="A22" s="407"/>
      <c r="B22" s="407"/>
      <c r="C22" s="240" t="s">
        <v>2</v>
      </c>
      <c r="D22" s="240" t="s">
        <v>449</v>
      </c>
      <c r="E22" s="244" t="s">
        <v>587</v>
      </c>
      <c r="F22" s="244" t="s">
        <v>594</v>
      </c>
      <c r="G22" s="407"/>
      <c r="H22" s="200" t="s">
        <v>363</v>
      </c>
      <c r="I22" s="200" t="s">
        <v>364</v>
      </c>
      <c r="J22" s="200" t="s">
        <v>363</v>
      </c>
      <c r="K22" s="200" t="s">
        <v>364</v>
      </c>
      <c r="L22" s="200" t="s">
        <v>363</v>
      </c>
      <c r="M22" s="200" t="s">
        <v>364</v>
      </c>
      <c r="N22" s="200" t="s">
        <v>363</v>
      </c>
      <c r="O22" s="200" t="s">
        <v>364</v>
      </c>
      <c r="P22" s="200" t="s">
        <v>363</v>
      </c>
      <c r="Q22" s="200" t="s">
        <v>364</v>
      </c>
      <c r="R22" s="200" t="s">
        <v>363</v>
      </c>
      <c r="S22" s="200" t="s">
        <v>364</v>
      </c>
      <c r="T22" s="200" t="s">
        <v>363</v>
      </c>
      <c r="U22" s="200" t="s">
        <v>364</v>
      </c>
      <c r="V22" s="200" t="s">
        <v>363</v>
      </c>
      <c r="W22" s="200" t="s">
        <v>364</v>
      </c>
      <c r="X22" s="200" t="s">
        <v>363</v>
      </c>
      <c r="Y22" s="200" t="s">
        <v>364</v>
      </c>
      <c r="Z22" s="200" t="s">
        <v>363</v>
      </c>
      <c r="AA22" s="200" t="s">
        <v>364</v>
      </c>
      <c r="AB22" s="240" t="s">
        <v>450</v>
      </c>
      <c r="AC22" s="240" t="s">
        <v>449</v>
      </c>
    </row>
    <row r="23" spans="1:29"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29" s="245" customFormat="1" ht="47.25" x14ac:dyDescent="0.25">
      <c r="A24" s="201">
        <v>1</v>
      </c>
      <c r="B24" s="202" t="s">
        <v>145</v>
      </c>
      <c r="C24" s="203">
        <v>20.004184627671854</v>
      </c>
      <c r="D24" s="203">
        <v>22.021968308101808</v>
      </c>
      <c r="E24" s="203">
        <v>22.021968308101808</v>
      </c>
      <c r="F24" s="203">
        <v>22.021968308101808</v>
      </c>
      <c r="G24" s="203">
        <v>0</v>
      </c>
      <c r="H24" s="203">
        <v>0</v>
      </c>
      <c r="I24" s="203"/>
      <c r="J24" s="203">
        <v>0</v>
      </c>
      <c r="K24" s="203"/>
      <c r="L24" s="203">
        <v>0</v>
      </c>
      <c r="M24" s="203"/>
      <c r="N24" s="203">
        <v>0</v>
      </c>
      <c r="O24" s="203"/>
      <c r="P24" s="203">
        <v>20.004184627671854</v>
      </c>
      <c r="Q24" s="203"/>
      <c r="R24" s="203">
        <v>22.021968308101808</v>
      </c>
      <c r="S24" s="203"/>
      <c r="T24" s="203">
        <v>0</v>
      </c>
      <c r="U24" s="203"/>
      <c r="V24" s="203">
        <v>0</v>
      </c>
      <c r="W24" s="203"/>
      <c r="X24" s="203">
        <v>0</v>
      </c>
      <c r="Y24" s="203"/>
      <c r="Z24" s="203">
        <v>0</v>
      </c>
      <c r="AA24" s="203"/>
      <c r="AB24" s="203">
        <v>20.004184627671854</v>
      </c>
      <c r="AC24" s="203">
        <v>22.021968308101808</v>
      </c>
    </row>
    <row r="25" spans="1:29" s="246" customFormat="1" x14ac:dyDescent="0.25">
      <c r="A25" s="204" t="s">
        <v>451</v>
      </c>
      <c r="B25" s="205" t="s">
        <v>144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246" customFormat="1" x14ac:dyDescent="0.25">
      <c r="A26" s="204" t="s">
        <v>452</v>
      </c>
      <c r="B26" s="205" t="s">
        <v>143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246" customFormat="1" ht="31.5" x14ac:dyDescent="0.25">
      <c r="A27" s="204" t="s">
        <v>453</v>
      </c>
      <c r="B27" s="205" t="s">
        <v>322</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29" s="246" customFormat="1" x14ac:dyDescent="0.25">
      <c r="A28" s="204" t="s">
        <v>454</v>
      </c>
      <c r="B28" s="205" t="s">
        <v>455</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246" customFormat="1" x14ac:dyDescent="0.25">
      <c r="A29" s="204" t="s">
        <v>456</v>
      </c>
      <c r="B29" s="206" t="s">
        <v>142</v>
      </c>
      <c r="C29" s="203"/>
      <c r="D29" s="203"/>
      <c r="E29" s="203"/>
      <c r="F29" s="203"/>
      <c r="G29" s="203">
        <v>0</v>
      </c>
      <c r="H29" s="203">
        <v>0</v>
      </c>
      <c r="I29" s="203"/>
      <c r="J29" s="203">
        <v>0</v>
      </c>
      <c r="K29" s="203"/>
      <c r="L29" s="203">
        <v>0</v>
      </c>
      <c r="M29" s="203"/>
      <c r="N29" s="203">
        <v>0</v>
      </c>
      <c r="O29" s="203"/>
      <c r="P29" s="203">
        <v>20.004184627671854</v>
      </c>
      <c r="Q29" s="203"/>
      <c r="R29" s="203">
        <v>22.021968308101808</v>
      </c>
      <c r="S29" s="203"/>
      <c r="T29" s="203">
        <v>0</v>
      </c>
      <c r="U29" s="203"/>
      <c r="V29" s="203">
        <v>0</v>
      </c>
      <c r="W29" s="203"/>
      <c r="X29" s="203">
        <v>0</v>
      </c>
      <c r="Y29" s="203"/>
      <c r="Z29" s="203">
        <v>0</v>
      </c>
      <c r="AA29" s="203"/>
      <c r="AB29" s="203">
        <v>20.004184627671854</v>
      </c>
      <c r="AC29" s="203">
        <v>22.021968308101808</v>
      </c>
    </row>
    <row r="30" spans="1:29" s="245" customFormat="1" ht="47.25" x14ac:dyDescent="0.25">
      <c r="A30" s="201" t="s">
        <v>63</v>
      </c>
      <c r="B30" s="202" t="s">
        <v>457</v>
      </c>
      <c r="C30" s="203">
        <v>16.767391609858372</v>
      </c>
      <c r="D30" s="203">
        <v>18.458686195639643</v>
      </c>
      <c r="E30" s="203">
        <v>18.458686195639643</v>
      </c>
      <c r="F30" s="203">
        <v>18.458686195639643</v>
      </c>
      <c r="G30" s="203">
        <v>0</v>
      </c>
      <c r="H30" s="203">
        <v>0</v>
      </c>
      <c r="I30" s="203"/>
      <c r="J30" s="203">
        <v>0</v>
      </c>
      <c r="K30" s="203"/>
      <c r="L30" s="203">
        <v>0</v>
      </c>
      <c r="M30" s="203"/>
      <c r="N30" s="203">
        <v>0</v>
      </c>
      <c r="O30" s="203"/>
      <c r="P30" s="203">
        <v>16.767391609858372</v>
      </c>
      <c r="Q30" s="203"/>
      <c r="R30" s="203">
        <v>18.458686195639643</v>
      </c>
      <c r="S30" s="203"/>
      <c r="T30" s="203">
        <v>0</v>
      </c>
      <c r="U30" s="203"/>
      <c r="V30" s="203">
        <v>0</v>
      </c>
      <c r="W30" s="203"/>
      <c r="X30" s="203">
        <v>0</v>
      </c>
      <c r="Y30" s="203"/>
      <c r="Z30" s="203">
        <v>0</v>
      </c>
      <c r="AA30" s="203"/>
      <c r="AB30" s="203">
        <v>16.767391609858372</v>
      </c>
      <c r="AC30" s="203">
        <v>18.458686195639643</v>
      </c>
    </row>
    <row r="31" spans="1:29" s="246" customFormat="1" x14ac:dyDescent="0.25">
      <c r="A31" s="201" t="s">
        <v>458</v>
      </c>
      <c r="B31" s="205" t="s">
        <v>141</v>
      </c>
      <c r="C31" s="203">
        <v>0.48727742736822588</v>
      </c>
      <c r="D31" s="203">
        <v>0.53642816553055028</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246" customFormat="1" ht="31.5" x14ac:dyDescent="0.25">
      <c r="A32" s="201" t="s">
        <v>459</v>
      </c>
      <c r="B32" s="205" t="s">
        <v>140</v>
      </c>
      <c r="C32" s="203">
        <v>8.9875675514138358</v>
      </c>
      <c r="D32" s="203">
        <v>9.8941262274879644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46" customFormat="1" x14ac:dyDescent="0.25">
      <c r="A33" s="201" t="s">
        <v>460</v>
      </c>
      <c r="B33" s="205" t="s">
        <v>139</v>
      </c>
      <c r="C33" s="203">
        <v>3.8300143177331947</v>
      </c>
      <c r="D33" s="203">
        <v>4.2163405054771683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46" customFormat="1" x14ac:dyDescent="0.25">
      <c r="A34" s="201" t="s">
        <v>461</v>
      </c>
      <c r="B34" s="205" t="s">
        <v>138</v>
      </c>
      <c r="C34" s="203">
        <v>3.462532313343115</v>
      </c>
      <c r="D34" s="203">
        <v>3.8117912971439596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45" customFormat="1" ht="31.5" x14ac:dyDescent="0.25">
      <c r="A35" s="201" t="s">
        <v>62</v>
      </c>
      <c r="B35" s="202" t="s">
        <v>462</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46" customFormat="1" x14ac:dyDescent="0.25">
      <c r="A36" s="204" t="s">
        <v>463</v>
      </c>
      <c r="B36" s="205" t="s">
        <v>469</v>
      </c>
      <c r="C36" s="203"/>
      <c r="D36" s="203"/>
      <c r="E36" s="203"/>
      <c r="F36" s="203"/>
      <c r="G36" s="203">
        <v>0</v>
      </c>
      <c r="H36" s="203">
        <v>0</v>
      </c>
      <c r="I36" s="208" t="s">
        <v>417</v>
      </c>
      <c r="J36" s="203">
        <v>0</v>
      </c>
      <c r="K36" s="203" t="s">
        <v>417</v>
      </c>
      <c r="L36" s="203">
        <v>0</v>
      </c>
      <c r="M36" s="208" t="s">
        <v>417</v>
      </c>
      <c r="N36" s="203">
        <v>0</v>
      </c>
      <c r="O36" s="203" t="s">
        <v>417</v>
      </c>
      <c r="P36" s="203">
        <v>0</v>
      </c>
      <c r="Q36" s="208" t="s">
        <v>417</v>
      </c>
      <c r="R36" s="203">
        <v>0</v>
      </c>
      <c r="S36" s="203" t="s">
        <v>417</v>
      </c>
      <c r="T36" s="203">
        <v>0</v>
      </c>
      <c r="U36" s="208" t="s">
        <v>417</v>
      </c>
      <c r="V36" s="203">
        <v>0</v>
      </c>
      <c r="W36" s="203" t="s">
        <v>417</v>
      </c>
      <c r="X36" s="203">
        <v>0</v>
      </c>
      <c r="Y36" s="208" t="s">
        <v>417</v>
      </c>
      <c r="Z36" s="203">
        <v>0</v>
      </c>
      <c r="AA36" s="203" t="s">
        <v>417</v>
      </c>
      <c r="AB36" s="203">
        <v>0</v>
      </c>
      <c r="AC36" s="203">
        <v>0</v>
      </c>
    </row>
    <row r="37" spans="1:29" s="246" customFormat="1" ht="31.5" x14ac:dyDescent="0.25">
      <c r="A37" s="204" t="s">
        <v>465</v>
      </c>
      <c r="B37" s="207" t="s">
        <v>464</v>
      </c>
      <c r="C37" s="203"/>
      <c r="D37" s="203"/>
      <c r="E37" s="203"/>
      <c r="F37" s="203"/>
      <c r="G37" s="203">
        <v>0</v>
      </c>
      <c r="H37" s="203">
        <v>0</v>
      </c>
      <c r="I37" s="208" t="s">
        <v>417</v>
      </c>
      <c r="J37" s="203">
        <v>0</v>
      </c>
      <c r="K37" s="203" t="s">
        <v>417</v>
      </c>
      <c r="L37" s="203">
        <v>0</v>
      </c>
      <c r="M37" s="208" t="s">
        <v>417</v>
      </c>
      <c r="N37" s="203">
        <v>0</v>
      </c>
      <c r="O37" s="203" t="s">
        <v>417</v>
      </c>
      <c r="P37" s="203">
        <v>0</v>
      </c>
      <c r="Q37" s="208" t="s">
        <v>417</v>
      </c>
      <c r="R37" s="203">
        <v>0</v>
      </c>
      <c r="S37" s="203" t="s">
        <v>417</v>
      </c>
      <c r="T37" s="203">
        <v>0</v>
      </c>
      <c r="U37" s="208" t="s">
        <v>417</v>
      </c>
      <c r="V37" s="203">
        <v>0</v>
      </c>
      <c r="W37" s="203" t="s">
        <v>417</v>
      </c>
      <c r="X37" s="203">
        <v>0</v>
      </c>
      <c r="Y37" s="208" t="s">
        <v>417</v>
      </c>
      <c r="Z37" s="203">
        <v>0</v>
      </c>
      <c r="AA37" s="203" t="s">
        <v>417</v>
      </c>
      <c r="AB37" s="203">
        <v>0</v>
      </c>
      <c r="AC37" s="203">
        <v>0</v>
      </c>
    </row>
    <row r="38" spans="1:29" s="246" customFormat="1" x14ac:dyDescent="0.25">
      <c r="A38" s="204" t="s">
        <v>466</v>
      </c>
      <c r="B38" s="207" t="s">
        <v>136</v>
      </c>
      <c r="C38" s="203"/>
      <c r="D38" s="203"/>
      <c r="E38" s="203"/>
      <c r="F38" s="203"/>
      <c r="G38" s="203">
        <v>0</v>
      </c>
      <c r="H38" s="203">
        <v>0</v>
      </c>
      <c r="I38" s="208" t="s">
        <v>417</v>
      </c>
      <c r="J38" s="203">
        <v>0</v>
      </c>
      <c r="K38" s="203" t="s">
        <v>417</v>
      </c>
      <c r="L38" s="203">
        <v>0</v>
      </c>
      <c r="M38" s="208" t="s">
        <v>417</v>
      </c>
      <c r="N38" s="203">
        <v>0</v>
      </c>
      <c r="O38" s="203" t="s">
        <v>417</v>
      </c>
      <c r="P38" s="203">
        <v>0</v>
      </c>
      <c r="Q38" s="208" t="s">
        <v>417</v>
      </c>
      <c r="R38" s="203">
        <v>0</v>
      </c>
      <c r="S38" s="203" t="s">
        <v>417</v>
      </c>
      <c r="T38" s="203">
        <v>0</v>
      </c>
      <c r="U38" s="208" t="s">
        <v>417</v>
      </c>
      <c r="V38" s="203">
        <v>0</v>
      </c>
      <c r="W38" s="203" t="s">
        <v>417</v>
      </c>
      <c r="X38" s="203">
        <v>0</v>
      </c>
      <c r="Y38" s="208" t="s">
        <v>417</v>
      </c>
      <c r="Z38" s="203">
        <v>0</v>
      </c>
      <c r="AA38" s="203" t="s">
        <v>417</v>
      </c>
      <c r="AB38" s="203">
        <v>0</v>
      </c>
      <c r="AC38" s="203">
        <v>0</v>
      </c>
    </row>
    <row r="39" spans="1:29" s="246" customFormat="1" x14ac:dyDescent="0.25">
      <c r="A39" s="204" t="s">
        <v>468</v>
      </c>
      <c r="B39" s="205" t="s">
        <v>467</v>
      </c>
      <c r="C39" s="203"/>
      <c r="D39" s="203"/>
      <c r="E39" s="203"/>
      <c r="F39" s="203"/>
      <c r="G39" s="203">
        <v>0</v>
      </c>
      <c r="H39" s="203">
        <v>0</v>
      </c>
      <c r="I39" s="208" t="s">
        <v>417</v>
      </c>
      <c r="J39" s="203">
        <v>0</v>
      </c>
      <c r="K39" s="203" t="s">
        <v>417</v>
      </c>
      <c r="L39" s="203">
        <v>0</v>
      </c>
      <c r="M39" s="208" t="s">
        <v>417</v>
      </c>
      <c r="N39" s="203">
        <v>0</v>
      </c>
      <c r="O39" s="203" t="s">
        <v>417</v>
      </c>
      <c r="P39" s="203">
        <v>0</v>
      </c>
      <c r="Q39" s="208" t="s">
        <v>417</v>
      </c>
      <c r="R39" s="203">
        <v>0</v>
      </c>
      <c r="S39" s="203" t="s">
        <v>417</v>
      </c>
      <c r="T39" s="203">
        <v>0</v>
      </c>
      <c r="U39" s="208" t="s">
        <v>417</v>
      </c>
      <c r="V39" s="203">
        <v>0</v>
      </c>
      <c r="W39" s="203" t="s">
        <v>417</v>
      </c>
      <c r="X39" s="203">
        <v>0</v>
      </c>
      <c r="Y39" s="208" t="s">
        <v>417</v>
      </c>
      <c r="Z39" s="203">
        <v>0</v>
      </c>
      <c r="AA39" s="203" t="s">
        <v>417</v>
      </c>
      <c r="AB39" s="203">
        <v>0</v>
      </c>
      <c r="AC39" s="203">
        <v>0</v>
      </c>
    </row>
    <row r="40" spans="1:29" s="246" customFormat="1" x14ac:dyDescent="0.25">
      <c r="A40" s="204" t="s">
        <v>470</v>
      </c>
      <c r="B40" s="205" t="s">
        <v>471</v>
      </c>
      <c r="C40" s="203"/>
      <c r="D40" s="203"/>
      <c r="E40" s="203"/>
      <c r="F40" s="203"/>
      <c r="G40" s="203">
        <v>0</v>
      </c>
      <c r="H40" s="203">
        <v>0</v>
      </c>
      <c r="I40" s="208" t="s">
        <v>417</v>
      </c>
      <c r="J40" s="203">
        <v>0</v>
      </c>
      <c r="K40" s="203" t="s">
        <v>417</v>
      </c>
      <c r="L40" s="203">
        <v>0</v>
      </c>
      <c r="M40" s="208" t="s">
        <v>417</v>
      </c>
      <c r="N40" s="203">
        <v>0</v>
      </c>
      <c r="O40" s="203" t="s">
        <v>417</v>
      </c>
      <c r="P40" s="203">
        <v>0</v>
      </c>
      <c r="Q40" s="208" t="s">
        <v>417</v>
      </c>
      <c r="R40" s="203">
        <v>0</v>
      </c>
      <c r="S40" s="203" t="s">
        <v>417</v>
      </c>
      <c r="T40" s="203">
        <v>0</v>
      </c>
      <c r="U40" s="208" t="s">
        <v>417</v>
      </c>
      <c r="V40" s="203">
        <v>0</v>
      </c>
      <c r="W40" s="203" t="s">
        <v>417</v>
      </c>
      <c r="X40" s="203">
        <v>0</v>
      </c>
      <c r="Y40" s="208" t="s">
        <v>417</v>
      </c>
      <c r="Z40" s="203">
        <v>0</v>
      </c>
      <c r="AA40" s="203" t="s">
        <v>417</v>
      </c>
      <c r="AB40" s="203">
        <v>0</v>
      </c>
      <c r="AC40" s="203">
        <v>0</v>
      </c>
    </row>
    <row r="41" spans="1:29" s="246" customFormat="1" x14ac:dyDescent="0.25">
      <c r="A41" s="204" t="s">
        <v>472</v>
      </c>
      <c r="B41" s="205" t="s">
        <v>473</v>
      </c>
      <c r="C41" s="203"/>
      <c r="D41" s="203"/>
      <c r="E41" s="203"/>
      <c r="F41" s="203"/>
      <c r="G41" s="203">
        <v>0</v>
      </c>
      <c r="H41" s="203">
        <v>0</v>
      </c>
      <c r="I41" s="208" t="s">
        <v>417</v>
      </c>
      <c r="J41" s="203">
        <v>0</v>
      </c>
      <c r="K41" s="203" t="s">
        <v>417</v>
      </c>
      <c r="L41" s="203">
        <v>0</v>
      </c>
      <c r="M41" s="208" t="s">
        <v>417</v>
      </c>
      <c r="N41" s="203">
        <v>0</v>
      </c>
      <c r="O41" s="203" t="s">
        <v>417</v>
      </c>
      <c r="P41" s="203">
        <v>0</v>
      </c>
      <c r="Q41" s="208" t="s">
        <v>417</v>
      </c>
      <c r="R41" s="203">
        <v>0</v>
      </c>
      <c r="S41" s="203" t="s">
        <v>417</v>
      </c>
      <c r="T41" s="203">
        <v>0</v>
      </c>
      <c r="U41" s="208" t="s">
        <v>417</v>
      </c>
      <c r="V41" s="203">
        <v>0</v>
      </c>
      <c r="W41" s="203" t="s">
        <v>417</v>
      </c>
      <c r="X41" s="203">
        <v>0</v>
      </c>
      <c r="Y41" s="208" t="s">
        <v>417</v>
      </c>
      <c r="Z41" s="203">
        <v>0</v>
      </c>
      <c r="AA41" s="203" t="s">
        <v>417</v>
      </c>
      <c r="AB41" s="203">
        <v>0</v>
      </c>
      <c r="AC41" s="203">
        <v>0</v>
      </c>
    </row>
    <row r="42" spans="1:29" s="245" customFormat="1" x14ac:dyDescent="0.25">
      <c r="A42" s="204" t="s">
        <v>474</v>
      </c>
      <c r="B42" s="205" t="s">
        <v>475</v>
      </c>
      <c r="C42" s="203"/>
      <c r="D42" s="203"/>
      <c r="E42" s="203"/>
      <c r="F42" s="203"/>
      <c r="G42" s="203">
        <v>0</v>
      </c>
      <c r="H42" s="203">
        <v>0</v>
      </c>
      <c r="I42" s="208" t="s">
        <v>417</v>
      </c>
      <c r="J42" s="203">
        <v>0</v>
      </c>
      <c r="K42" s="203" t="s">
        <v>417</v>
      </c>
      <c r="L42" s="203">
        <v>0</v>
      </c>
      <c r="M42" s="208" t="s">
        <v>417</v>
      </c>
      <c r="N42" s="203">
        <v>0</v>
      </c>
      <c r="O42" s="203" t="s">
        <v>417</v>
      </c>
      <c r="P42" s="203">
        <v>0</v>
      </c>
      <c r="Q42" s="208" t="s">
        <v>417</v>
      </c>
      <c r="R42" s="203">
        <v>0</v>
      </c>
      <c r="S42" s="203" t="s">
        <v>417</v>
      </c>
      <c r="T42" s="203">
        <v>0</v>
      </c>
      <c r="U42" s="208" t="s">
        <v>417</v>
      </c>
      <c r="V42" s="203">
        <v>0</v>
      </c>
      <c r="W42" s="203" t="s">
        <v>417</v>
      </c>
      <c r="X42" s="203">
        <v>0</v>
      </c>
      <c r="Y42" s="208" t="s">
        <v>417</v>
      </c>
      <c r="Z42" s="203">
        <v>0</v>
      </c>
      <c r="AA42" s="203" t="s">
        <v>417</v>
      </c>
      <c r="AB42" s="203">
        <v>0</v>
      </c>
      <c r="AC42" s="203">
        <v>0</v>
      </c>
    </row>
    <row r="43" spans="1:29" s="246" customFormat="1" x14ac:dyDescent="0.25">
      <c r="A43" s="204" t="s">
        <v>476</v>
      </c>
      <c r="B43" s="205" t="s">
        <v>477</v>
      </c>
      <c r="C43" s="203"/>
      <c r="D43" s="203"/>
      <c r="E43" s="203"/>
      <c r="F43" s="203"/>
      <c r="G43" s="203">
        <v>0</v>
      </c>
      <c r="H43" s="203">
        <v>0</v>
      </c>
      <c r="I43" s="208" t="s">
        <v>417</v>
      </c>
      <c r="J43" s="203">
        <v>0</v>
      </c>
      <c r="K43" s="203" t="s">
        <v>417</v>
      </c>
      <c r="L43" s="203">
        <v>0</v>
      </c>
      <c r="M43" s="208" t="s">
        <v>417</v>
      </c>
      <c r="N43" s="203">
        <v>0</v>
      </c>
      <c r="O43" s="203" t="s">
        <v>417</v>
      </c>
      <c r="P43" s="203">
        <v>0</v>
      </c>
      <c r="Q43" s="208" t="s">
        <v>417</v>
      </c>
      <c r="R43" s="203">
        <v>0</v>
      </c>
      <c r="S43" s="203" t="s">
        <v>417</v>
      </c>
      <c r="T43" s="203">
        <v>0</v>
      </c>
      <c r="U43" s="208" t="s">
        <v>417</v>
      </c>
      <c r="V43" s="203">
        <v>0</v>
      </c>
      <c r="W43" s="203" t="s">
        <v>417</v>
      </c>
      <c r="X43" s="203">
        <v>0</v>
      </c>
      <c r="Y43" s="208" t="s">
        <v>417</v>
      </c>
      <c r="Z43" s="203">
        <v>0</v>
      </c>
      <c r="AA43" s="203" t="s">
        <v>417</v>
      </c>
      <c r="AB43" s="203">
        <v>0</v>
      </c>
      <c r="AC43" s="203">
        <v>0</v>
      </c>
    </row>
    <row r="44" spans="1:29" s="246" customFormat="1" x14ac:dyDescent="0.25">
      <c r="A44" s="204" t="s">
        <v>478</v>
      </c>
      <c r="B44" s="205" t="s">
        <v>479</v>
      </c>
      <c r="C44" s="203"/>
      <c r="D44" s="203"/>
      <c r="E44" s="203"/>
      <c r="F44" s="203"/>
      <c r="G44" s="203">
        <v>0</v>
      </c>
      <c r="H44" s="203">
        <v>0</v>
      </c>
      <c r="I44" s="208" t="s">
        <v>417</v>
      </c>
      <c r="J44" s="203">
        <v>0</v>
      </c>
      <c r="K44" s="203" t="s">
        <v>417</v>
      </c>
      <c r="L44" s="203">
        <v>0</v>
      </c>
      <c r="M44" s="208" t="s">
        <v>417</v>
      </c>
      <c r="N44" s="203">
        <v>0</v>
      </c>
      <c r="O44" s="203" t="s">
        <v>417</v>
      </c>
      <c r="P44" s="203">
        <v>0</v>
      </c>
      <c r="Q44" s="208" t="s">
        <v>417</v>
      </c>
      <c r="R44" s="203">
        <v>0</v>
      </c>
      <c r="S44" s="203" t="s">
        <v>417</v>
      </c>
      <c r="T44" s="203">
        <v>0</v>
      </c>
      <c r="U44" s="208" t="s">
        <v>417</v>
      </c>
      <c r="V44" s="203">
        <v>0</v>
      </c>
      <c r="W44" s="203" t="s">
        <v>417</v>
      </c>
      <c r="X44" s="203">
        <v>0</v>
      </c>
      <c r="Y44" s="208" t="s">
        <v>417</v>
      </c>
      <c r="Z44" s="203">
        <v>0</v>
      </c>
      <c r="AA44" s="203" t="s">
        <v>417</v>
      </c>
      <c r="AB44" s="203">
        <v>0</v>
      </c>
      <c r="AC44" s="203">
        <v>0</v>
      </c>
    </row>
    <row r="45" spans="1:29" s="246" customFormat="1" x14ac:dyDescent="0.25">
      <c r="A45" s="204" t="s">
        <v>480</v>
      </c>
      <c r="B45" s="205" t="s">
        <v>481</v>
      </c>
      <c r="C45" s="203"/>
      <c r="D45" s="203"/>
      <c r="E45" s="203"/>
      <c r="F45" s="203"/>
      <c r="G45" s="203">
        <v>0</v>
      </c>
      <c r="H45" s="203">
        <v>0</v>
      </c>
      <c r="I45" s="208" t="s">
        <v>417</v>
      </c>
      <c r="J45" s="203">
        <v>0</v>
      </c>
      <c r="K45" s="203" t="s">
        <v>417</v>
      </c>
      <c r="L45" s="203">
        <v>0</v>
      </c>
      <c r="M45" s="208" t="s">
        <v>417</v>
      </c>
      <c r="N45" s="203">
        <v>0</v>
      </c>
      <c r="O45" s="203" t="s">
        <v>417</v>
      </c>
      <c r="P45" s="203">
        <v>0</v>
      </c>
      <c r="Q45" s="208" t="s">
        <v>417</v>
      </c>
      <c r="R45" s="203">
        <v>0</v>
      </c>
      <c r="S45" s="203" t="s">
        <v>417</v>
      </c>
      <c r="T45" s="203">
        <v>0</v>
      </c>
      <c r="U45" s="208" t="s">
        <v>417</v>
      </c>
      <c r="V45" s="203">
        <v>0</v>
      </c>
      <c r="W45" s="203" t="s">
        <v>417</v>
      </c>
      <c r="X45" s="203">
        <v>0</v>
      </c>
      <c r="Y45" s="208" t="s">
        <v>417</v>
      </c>
      <c r="Z45" s="203">
        <v>0</v>
      </c>
      <c r="AA45" s="203" t="s">
        <v>417</v>
      </c>
      <c r="AB45" s="203">
        <v>0</v>
      </c>
      <c r="AC45" s="203">
        <v>0</v>
      </c>
    </row>
    <row r="46" spans="1:29" s="246" customFormat="1" x14ac:dyDescent="0.25">
      <c r="A46" s="204" t="s">
        <v>482</v>
      </c>
      <c r="B46" s="205" t="s">
        <v>483</v>
      </c>
      <c r="C46" s="203"/>
      <c r="D46" s="203"/>
      <c r="E46" s="203"/>
      <c r="F46" s="203"/>
      <c r="G46" s="203">
        <v>0</v>
      </c>
      <c r="H46" s="203">
        <v>0</v>
      </c>
      <c r="I46" s="208" t="s">
        <v>417</v>
      </c>
      <c r="J46" s="203">
        <v>0</v>
      </c>
      <c r="K46" s="203" t="s">
        <v>417</v>
      </c>
      <c r="L46" s="203">
        <v>0</v>
      </c>
      <c r="M46" s="208" t="s">
        <v>417</v>
      </c>
      <c r="N46" s="203">
        <v>0</v>
      </c>
      <c r="O46" s="203" t="s">
        <v>417</v>
      </c>
      <c r="P46" s="203">
        <v>0</v>
      </c>
      <c r="Q46" s="208" t="s">
        <v>417</v>
      </c>
      <c r="R46" s="203">
        <v>0</v>
      </c>
      <c r="S46" s="203" t="s">
        <v>417</v>
      </c>
      <c r="T46" s="203">
        <v>0</v>
      </c>
      <c r="U46" s="208" t="s">
        <v>417</v>
      </c>
      <c r="V46" s="203">
        <v>0</v>
      </c>
      <c r="W46" s="203" t="s">
        <v>417</v>
      </c>
      <c r="X46" s="203">
        <v>0</v>
      </c>
      <c r="Y46" s="208" t="s">
        <v>417</v>
      </c>
      <c r="Z46" s="203">
        <v>0</v>
      </c>
      <c r="AA46" s="203" t="s">
        <v>417</v>
      </c>
      <c r="AB46" s="203">
        <v>0</v>
      </c>
      <c r="AC46" s="203">
        <v>0</v>
      </c>
    </row>
    <row r="47" spans="1:29" s="246" customFormat="1" x14ac:dyDescent="0.25">
      <c r="A47" s="201" t="s">
        <v>61</v>
      </c>
      <c r="B47" s="202" t="s">
        <v>137</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246" customFormat="1" x14ac:dyDescent="0.25">
      <c r="A48" s="204" t="s">
        <v>484</v>
      </c>
      <c r="B48" s="205" t="s">
        <v>469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245" customFormat="1" ht="31.5" x14ac:dyDescent="0.25">
      <c r="A49" s="204" t="s">
        <v>485</v>
      </c>
      <c r="B49" s="207" t="s">
        <v>464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246" customFormat="1" x14ac:dyDescent="0.25">
      <c r="A50" s="204" t="s">
        <v>486</v>
      </c>
      <c r="B50" s="207" t="s">
        <v>136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246" customFormat="1" ht="31.5" x14ac:dyDescent="0.25">
      <c r="A51" s="204" t="s">
        <v>488</v>
      </c>
      <c r="B51" s="205" t="s">
        <v>487</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246" customFormat="1" ht="31.5" x14ac:dyDescent="0.25">
      <c r="A52" s="204" t="s">
        <v>490</v>
      </c>
      <c r="B52" s="205" t="s">
        <v>489</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246" customFormat="1" x14ac:dyDescent="0.25">
      <c r="A53" s="204" t="s">
        <v>491</v>
      </c>
      <c r="B53" s="205" t="s">
        <v>135</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246" customFormat="1" x14ac:dyDescent="0.25">
      <c r="A54" s="204" t="s">
        <v>492</v>
      </c>
      <c r="B54" s="205" t="s">
        <v>471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246" customFormat="1" x14ac:dyDescent="0.25">
      <c r="A55" s="204" t="s">
        <v>493</v>
      </c>
      <c r="B55" s="205" t="s">
        <v>473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245" customFormat="1" x14ac:dyDescent="0.25">
      <c r="A56" s="204" t="s">
        <v>494</v>
      </c>
      <c r="B56" s="205" t="s">
        <v>475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245" customFormat="1" x14ac:dyDescent="0.25">
      <c r="A57" s="204" t="s">
        <v>495</v>
      </c>
      <c r="B57" s="205" t="s">
        <v>477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246" customFormat="1" x14ac:dyDescent="0.25">
      <c r="A58" s="204" t="s">
        <v>496</v>
      </c>
      <c r="B58" s="205" t="s">
        <v>479</v>
      </c>
      <c r="C58" s="203">
        <v>1</v>
      </c>
      <c r="D58" s="203">
        <v>1</v>
      </c>
      <c r="E58" s="203"/>
      <c r="F58" s="203"/>
      <c r="G58" s="203">
        <v>0</v>
      </c>
      <c r="H58" s="203">
        <v>0</v>
      </c>
      <c r="I58" s="203"/>
      <c r="J58" s="203">
        <v>0</v>
      </c>
      <c r="K58" s="203"/>
      <c r="L58" s="203">
        <v>0</v>
      </c>
      <c r="M58" s="203"/>
      <c r="N58" s="203">
        <v>0</v>
      </c>
      <c r="O58" s="203"/>
      <c r="P58" s="203">
        <v>1</v>
      </c>
      <c r="Q58" s="203"/>
      <c r="R58" s="203">
        <v>1</v>
      </c>
      <c r="S58" s="203"/>
      <c r="T58" s="203">
        <v>0</v>
      </c>
      <c r="U58" s="203"/>
      <c r="V58" s="203">
        <v>0</v>
      </c>
      <c r="W58" s="203"/>
      <c r="X58" s="203">
        <v>0</v>
      </c>
      <c r="Y58" s="203"/>
      <c r="Z58" s="203">
        <v>0</v>
      </c>
      <c r="AA58" s="203"/>
      <c r="AB58" s="203">
        <v>1</v>
      </c>
      <c r="AC58" s="203">
        <v>1</v>
      </c>
    </row>
    <row r="59" spans="1:29" s="246" customFormat="1" x14ac:dyDescent="0.25">
      <c r="A59" s="204" t="s">
        <v>497</v>
      </c>
      <c r="B59" s="205" t="s">
        <v>481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246" customFormat="1" x14ac:dyDescent="0.25">
      <c r="A60" s="204" t="s">
        <v>498</v>
      </c>
      <c r="B60" s="205" t="s">
        <v>483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246" customFormat="1" ht="31.5" x14ac:dyDescent="0.25">
      <c r="A61" s="201" t="s">
        <v>59</v>
      </c>
      <c r="B61" s="202" t="s">
        <v>134</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46" customFormat="1" x14ac:dyDescent="0.25">
      <c r="A62" s="204" t="s">
        <v>499</v>
      </c>
      <c r="B62" s="205" t="s">
        <v>133</v>
      </c>
      <c r="C62" s="203">
        <v>16.767391609858372</v>
      </c>
      <c r="D62" s="203">
        <v>18.458686195639643</v>
      </c>
      <c r="E62" s="203"/>
      <c r="F62" s="203"/>
      <c r="G62" s="203">
        <v>0</v>
      </c>
      <c r="H62" s="203">
        <v>0</v>
      </c>
      <c r="I62" s="203"/>
      <c r="J62" s="203">
        <v>0</v>
      </c>
      <c r="K62" s="203"/>
      <c r="L62" s="203">
        <v>0</v>
      </c>
      <c r="M62" s="203"/>
      <c r="N62" s="203">
        <v>0</v>
      </c>
      <c r="O62" s="203"/>
      <c r="P62" s="203">
        <v>16.767391609858372</v>
      </c>
      <c r="Q62" s="203"/>
      <c r="R62" s="203">
        <v>18.458686195639643</v>
      </c>
      <c r="S62" s="203"/>
      <c r="T62" s="203">
        <v>0</v>
      </c>
      <c r="U62" s="203"/>
      <c r="V62" s="203">
        <v>0</v>
      </c>
      <c r="W62" s="203"/>
      <c r="X62" s="203">
        <v>0</v>
      </c>
      <c r="Y62" s="203"/>
      <c r="Z62" s="203">
        <v>0</v>
      </c>
      <c r="AA62" s="203"/>
      <c r="AB62" s="203">
        <v>16.767391609858372</v>
      </c>
      <c r="AC62" s="203">
        <v>18.458686195639643</v>
      </c>
    </row>
    <row r="63" spans="1:29" x14ac:dyDescent="0.25">
      <c r="A63" s="204" t="s">
        <v>500</v>
      </c>
      <c r="B63" s="207"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501</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502</v>
      </c>
      <c r="B65" s="207"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503</v>
      </c>
      <c r="B66" s="207"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504</v>
      </c>
      <c r="B67" s="207" t="s">
        <v>505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506</v>
      </c>
      <c r="B68" s="207" t="s">
        <v>507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508</v>
      </c>
      <c r="B69" s="207" t="s">
        <v>509</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510</v>
      </c>
      <c r="B70" s="207" t="s">
        <v>511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512</v>
      </c>
      <c r="B71" s="207" t="s">
        <v>513</v>
      </c>
      <c r="C71" s="203"/>
      <c r="D71" s="203"/>
      <c r="E71" s="203"/>
      <c r="F71" s="203"/>
      <c r="G71" s="203">
        <v>0</v>
      </c>
      <c r="H71" s="203">
        <v>0</v>
      </c>
      <c r="I71" s="203"/>
      <c r="J71" s="203">
        <v>0</v>
      </c>
      <c r="K71" s="203"/>
      <c r="L71" s="203">
        <v>0</v>
      </c>
      <c r="M71" s="203"/>
      <c r="N71" s="203">
        <v>0</v>
      </c>
      <c r="O71" s="203"/>
      <c r="P71" s="203">
        <v>1</v>
      </c>
      <c r="Q71" s="203"/>
      <c r="R71" s="203">
        <v>1</v>
      </c>
      <c r="S71" s="203"/>
      <c r="T71" s="203">
        <v>0</v>
      </c>
      <c r="U71" s="203"/>
      <c r="V71" s="203">
        <v>0</v>
      </c>
      <c r="W71" s="203"/>
      <c r="X71" s="203">
        <v>0</v>
      </c>
      <c r="Y71" s="203"/>
      <c r="Z71" s="203">
        <v>0</v>
      </c>
      <c r="AA71" s="203"/>
      <c r="AB71" s="203">
        <v>1</v>
      </c>
      <c r="AC71" s="203">
        <v>1</v>
      </c>
    </row>
    <row r="72" spans="1:29" x14ac:dyDescent="0.25">
      <c r="A72" s="204" t="s">
        <v>514</v>
      </c>
      <c r="B72" s="207" t="s">
        <v>515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x14ac:dyDescent="0.25">
      <c r="A73" s="204" t="s">
        <v>516</v>
      </c>
      <c r="B73" s="207" t="s">
        <v>517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185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518</v>
      </c>
      <c r="B76" s="205" t="s">
        <v>469</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519</v>
      </c>
      <c r="B77" s="207" t="s">
        <v>464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520</v>
      </c>
      <c r="B78" s="207" t="s">
        <v>136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521</v>
      </c>
      <c r="B79" s="205" t="s">
        <v>421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522</v>
      </c>
      <c r="B80" s="205" t="s">
        <v>471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523</v>
      </c>
      <c r="B81" s="205" t="s">
        <v>473</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524</v>
      </c>
      <c r="B82" s="205" t="s">
        <v>475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525</v>
      </c>
      <c r="B83" s="205" t="s">
        <v>477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526</v>
      </c>
      <c r="B84" s="205" t="s">
        <v>479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527</v>
      </c>
      <c r="B85" s="205" t="s">
        <v>481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528</v>
      </c>
      <c r="B86" s="205" t="s">
        <v>483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2" t="str">
        <f>'1. паспорт местоположение'!A9:C9</f>
        <v xml:space="preserve"> 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2" t="str">
        <f>'1. паспорт местоположение'!A12:C12</f>
        <v>M_NS1100.PR.0007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2" t="str">
        <f>'1. паспорт местоположение'!A15:C15</f>
        <v>Электрическая заправочная станция (новое строительство)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6" t="s">
        <v>395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52</v>
      </c>
      <c r="B22" s="420" t="s">
        <v>24</v>
      </c>
      <c r="C22" s="417" t="s">
        <v>51</v>
      </c>
      <c r="D22" s="417" t="s">
        <v>50</v>
      </c>
      <c r="E22" s="423" t="s">
        <v>406</v>
      </c>
      <c r="F22" s="424"/>
      <c r="G22" s="424"/>
      <c r="H22" s="424"/>
      <c r="I22" s="424"/>
      <c r="J22" s="424"/>
      <c r="K22" s="424"/>
      <c r="L22" s="425"/>
      <c r="M22" s="417" t="s">
        <v>49</v>
      </c>
      <c r="N22" s="417" t="s">
        <v>48</v>
      </c>
      <c r="O22" s="417" t="s">
        <v>47</v>
      </c>
      <c r="P22" s="426" t="s">
        <v>215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2" customFormat="1" ht="64.5" customHeight="1" x14ac:dyDescent="0.25">
      <c r="A23" s="418"/>
      <c r="B23" s="421"/>
      <c r="C23" s="418"/>
      <c r="D23" s="418"/>
      <c r="E23" s="432" t="s">
        <v>23</v>
      </c>
      <c r="F23" s="434" t="s">
        <v>131</v>
      </c>
      <c r="G23" s="434" t="s">
        <v>130</v>
      </c>
      <c r="H23" s="434" t="s">
        <v>129</v>
      </c>
      <c r="I23" s="438" t="s">
        <v>319</v>
      </c>
      <c r="J23" s="438" t="s">
        <v>320</v>
      </c>
      <c r="K23" s="438" t="s">
        <v>321</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95" t="s">
        <v>13</v>
      </c>
      <c r="AG24" s="95" t="s">
        <v>12</v>
      </c>
      <c r="AH24" s="96" t="s">
        <v>2</v>
      </c>
      <c r="AI24" s="96" t="s">
        <v>11</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5"/>
      <c r="B26" s="156"/>
      <c r="C26" s="156"/>
      <c r="D26" s="157"/>
      <c r="E26" s="155"/>
      <c r="F26" s="155"/>
      <c r="G26" s="155"/>
      <c r="H26" s="155"/>
      <c r="I26" s="155"/>
      <c r="J26" s="155"/>
      <c r="K26" s="155"/>
      <c r="L26" s="155"/>
      <c r="M26" s="158"/>
      <c r="N26" s="159"/>
      <c r="O26" s="156"/>
      <c r="P26" s="215"/>
      <c r="Q26" s="159"/>
      <c r="R26" s="215"/>
      <c r="S26" s="158"/>
      <c r="T26" s="158"/>
      <c r="U26" s="155"/>
      <c r="V26" s="155"/>
      <c r="W26" s="160"/>
      <c r="X26" s="161"/>
      <c r="Y26" s="158"/>
      <c r="Z26" s="155"/>
      <c r="AA26" s="162"/>
      <c r="AB26" s="161"/>
      <c r="AC26" s="160"/>
      <c r="AD26" s="161"/>
      <c r="AE26" s="162"/>
      <c r="AF26" s="155"/>
      <c r="AG26" s="163"/>
      <c r="AH26" s="164"/>
      <c r="AI26" s="164"/>
      <c r="AJ26" s="164"/>
      <c r="AK26" s="164"/>
      <c r="AL26" s="158"/>
      <c r="AM26" s="158"/>
      <c r="AN26" s="164"/>
      <c r="AO26" s="158"/>
      <c r="AP26" s="164"/>
      <c r="AQ26" s="164"/>
      <c r="AR26" s="164"/>
      <c r="AS26" s="164"/>
      <c r="AT26" s="164"/>
      <c r="AU26" s="158"/>
      <c r="AV26" s="158"/>
    </row>
    <row r="27" spans="1:48"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8"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8" ht="110.25" customHeight="1" x14ac:dyDescent="0.25">
      <c r="A29" s="155"/>
      <c r="B29" s="156"/>
      <c r="C29" s="156"/>
      <c r="D29" s="157"/>
      <c r="E29" s="155"/>
      <c r="F29" s="155"/>
      <c r="G29" s="155"/>
      <c r="H29" s="155"/>
      <c r="I29" s="155"/>
      <c r="J29" s="155"/>
      <c r="K29" s="155"/>
      <c r="L29" s="155"/>
      <c r="M29" s="158"/>
      <c r="N29" s="167"/>
      <c r="O29" s="156"/>
      <c r="P29" s="215"/>
      <c r="Q29" s="159"/>
      <c r="R29" s="215"/>
      <c r="S29" s="158"/>
      <c r="T29" s="159"/>
      <c r="U29" s="155"/>
      <c r="V29" s="155"/>
      <c r="W29" s="160"/>
      <c r="X29" s="215"/>
      <c r="Y29" s="158"/>
      <c r="Z29" s="155"/>
      <c r="AA29" s="162"/>
      <c r="AB29" s="215"/>
      <c r="AC29" s="160"/>
      <c r="AD29" s="161"/>
      <c r="AE29" s="162"/>
      <c r="AF29" s="155"/>
      <c r="AG29" s="163"/>
      <c r="AH29" s="164"/>
      <c r="AI29" s="164"/>
      <c r="AJ29" s="164"/>
      <c r="AK29" s="164"/>
      <c r="AL29" s="158"/>
      <c r="AM29" s="158"/>
      <c r="AN29" s="164"/>
      <c r="AO29" s="158"/>
      <c r="AP29" s="164"/>
      <c r="AQ29" s="164"/>
      <c r="AR29" s="164"/>
      <c r="AS29" s="164"/>
      <c r="AT29" s="164"/>
      <c r="AU29" s="158"/>
      <c r="AV29" s="158"/>
    </row>
    <row r="30" spans="1:4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21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57" zoomScale="85" zoomScaleNormal="85" workbookViewId="0">
      <selection activeCell="B71" sqref="B71:B72"/>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432</v>
      </c>
    </row>
    <row r="5" spans="1:2" ht="18.75" x14ac:dyDescent="0.3">
      <c r="A5" s="444" t="str">
        <f>'1. паспорт местоположение'!A5:C5</f>
        <v>Год раскрытия информации: 2023 год</v>
      </c>
      <c r="B5" s="444"/>
    </row>
    <row r="6" spans="1:2" ht="18.75" x14ac:dyDescent="0.3">
      <c r="A6" s="196"/>
      <c r="B6" s="196"/>
    </row>
    <row r="7" spans="1:2" ht="18.75" x14ac:dyDescent="0.25">
      <c r="A7" s="340" t="s">
        <v>9</v>
      </c>
      <c r="B7" s="340"/>
    </row>
    <row r="8" spans="1:2" ht="18.75" x14ac:dyDescent="0.25">
      <c r="A8" s="189"/>
      <c r="B8" s="189"/>
    </row>
    <row r="9" spans="1:2" ht="15.75" x14ac:dyDescent="0.25">
      <c r="A9" s="445" t="str">
        <f>'7. Паспорт отчет о закупке'!A9:AV9</f>
        <v xml:space="preserve"> АО "Россети Тюмень"</v>
      </c>
      <c r="B9" s="445"/>
    </row>
    <row r="10" spans="1:2" ht="18.75" x14ac:dyDescent="0.25">
      <c r="A10" s="442" t="s">
        <v>8</v>
      </c>
      <c r="B10" s="442"/>
    </row>
    <row r="11" spans="1:2" ht="18.75" x14ac:dyDescent="0.25">
      <c r="A11" s="189"/>
      <c r="B11" s="189"/>
    </row>
    <row r="12" spans="1:2" ht="15.75" x14ac:dyDescent="0.25">
      <c r="A12" s="446" t="str">
        <f>'7. Паспорт отчет о закупке'!A12:AV12</f>
        <v>M_NS1100.PR.0007</v>
      </c>
      <c r="B12" s="446"/>
    </row>
    <row r="13" spans="1:2" ht="18.75" x14ac:dyDescent="0.25">
      <c r="A13" s="442" t="s">
        <v>7</v>
      </c>
      <c r="B13" s="442"/>
    </row>
    <row r="14" spans="1:2" ht="18.75" x14ac:dyDescent="0.25">
      <c r="A14" s="188"/>
      <c r="B14" s="188"/>
    </row>
    <row r="15" spans="1:2" ht="61.5" customHeight="1" x14ac:dyDescent="0.25">
      <c r="A15" s="441" t="str">
        <f>'7. Паспорт отчет о закупке'!A15:AV15</f>
        <v>Электрическая заправочная станция (новое строительство)</v>
      </c>
      <c r="B15" s="441"/>
    </row>
    <row r="16" spans="1:2" ht="18.75" x14ac:dyDescent="0.25">
      <c r="A16" s="442" t="s">
        <v>6</v>
      </c>
      <c r="B16" s="442"/>
    </row>
    <row r="17" spans="1:2" ht="15.75" x14ac:dyDescent="0.25">
      <c r="A17" s="92"/>
      <c r="B17" s="197"/>
    </row>
    <row r="18" spans="1:2" ht="30" customHeight="1" x14ac:dyDescent="0.25">
      <c r="A18" s="443" t="s">
        <v>396</v>
      </c>
      <c r="B18" s="443"/>
    </row>
    <row r="20" spans="1:2" ht="15.75" thickBot="1" x14ac:dyDescent="0.3"/>
    <row r="21" spans="1:2" ht="60" customHeight="1" x14ac:dyDescent="0.25">
      <c r="A21" s="168" t="s">
        <v>422</v>
      </c>
      <c r="B21" s="169" t="str">
        <f>A15</f>
        <v>Электрическая заправочная станция (новое строительство)</v>
      </c>
    </row>
    <row r="22" spans="1:2" ht="28.5" x14ac:dyDescent="0.25">
      <c r="A22" s="170" t="s">
        <v>293</v>
      </c>
      <c r="B22" s="171" t="s">
        <v>534</v>
      </c>
    </row>
    <row r="23" spans="1:2" x14ac:dyDescent="0.25">
      <c r="A23" s="170" t="s">
        <v>259</v>
      </c>
      <c r="B23" s="172" t="s">
        <v>537</v>
      </c>
    </row>
    <row r="24" spans="1:2" x14ac:dyDescent="0.25">
      <c r="A24" s="170" t="s">
        <v>294</v>
      </c>
      <c r="B24" s="173" t="s">
        <v>542</v>
      </c>
    </row>
    <row r="25" spans="1:2" x14ac:dyDescent="0.25">
      <c r="A25" s="174" t="s">
        <v>295</v>
      </c>
      <c r="B25" s="171">
        <v>2025</v>
      </c>
    </row>
    <row r="26" spans="1:2" ht="28.5" x14ac:dyDescent="0.25">
      <c r="A26" s="174" t="s">
        <v>296</v>
      </c>
      <c r="B26" s="173" t="s">
        <v>536</v>
      </c>
    </row>
    <row r="27" spans="1:2" ht="28.5" x14ac:dyDescent="0.25">
      <c r="A27" s="175" t="s">
        <v>535</v>
      </c>
      <c r="B27" s="176">
        <v>22.021999999999998</v>
      </c>
    </row>
    <row r="28" spans="1:2" ht="30" x14ac:dyDescent="0.25">
      <c r="A28" s="177" t="s">
        <v>297</v>
      </c>
      <c r="B28" s="216"/>
    </row>
    <row r="29" spans="1:2" ht="28.5" x14ac:dyDescent="0.25">
      <c r="A29" s="175" t="s">
        <v>433</v>
      </c>
      <c r="B29" s="176"/>
    </row>
    <row r="30" spans="1:2" ht="28.5" x14ac:dyDescent="0.25">
      <c r="A30" s="178" t="s">
        <v>434</v>
      </c>
      <c r="B30" s="179"/>
    </row>
    <row r="31" spans="1:2" x14ac:dyDescent="0.25">
      <c r="A31" s="177" t="s">
        <v>298</v>
      </c>
      <c r="B31" s="173"/>
    </row>
    <row r="32" spans="1:2" ht="30" customHeight="1" thickBot="1" x14ac:dyDescent="0.3">
      <c r="A32" s="180" t="s">
        <v>423</v>
      </c>
      <c r="B32" s="181"/>
    </row>
    <row r="33" spans="1:2" s="198" customFormat="1" ht="45" customHeight="1" x14ac:dyDescent="0.25">
      <c r="A33" s="182" t="s">
        <v>538</v>
      </c>
      <c r="B33" s="183"/>
    </row>
    <row r="34" spans="1:2" s="198" customFormat="1" x14ac:dyDescent="0.25">
      <c r="A34" s="184" t="s">
        <v>299</v>
      </c>
      <c r="B34" s="185"/>
    </row>
    <row r="35" spans="1:2" s="198" customFormat="1" x14ac:dyDescent="0.25">
      <c r="A35" s="184" t="s">
        <v>435</v>
      </c>
      <c r="B35" s="186"/>
    </row>
    <row r="36" spans="1:2" s="198" customFormat="1" x14ac:dyDescent="0.25">
      <c r="A36" s="184" t="s">
        <v>436</v>
      </c>
      <c r="B36" s="186"/>
    </row>
    <row r="37" spans="1:2" s="198" customFormat="1" ht="45" customHeight="1" x14ac:dyDescent="0.25">
      <c r="A37" s="182" t="s">
        <v>539</v>
      </c>
      <c r="B37" s="183"/>
    </row>
    <row r="38" spans="1:2" s="198" customFormat="1" x14ac:dyDescent="0.25">
      <c r="A38" s="184" t="s">
        <v>299</v>
      </c>
      <c r="B38" s="185"/>
    </row>
    <row r="39" spans="1:2" s="198" customFormat="1" x14ac:dyDescent="0.25">
      <c r="A39" s="184" t="s">
        <v>435</v>
      </c>
      <c r="B39" s="186"/>
    </row>
    <row r="40" spans="1:2" s="198" customFormat="1" x14ac:dyDescent="0.25">
      <c r="A40" s="184" t="s">
        <v>436</v>
      </c>
      <c r="B40" s="186"/>
    </row>
    <row r="41" spans="1:2" ht="45" customHeight="1" thickBot="1" x14ac:dyDescent="0.3">
      <c r="A41" s="180" t="s">
        <v>424</v>
      </c>
      <c r="B41" s="181"/>
    </row>
    <row r="42" spans="1:2" s="198" customFormat="1" ht="30" customHeight="1" x14ac:dyDescent="0.25">
      <c r="A42" s="184" t="s">
        <v>437</v>
      </c>
      <c r="B42" s="185"/>
    </row>
    <row r="43" spans="1:2" s="198" customFormat="1" x14ac:dyDescent="0.25">
      <c r="A43" s="184" t="s">
        <v>299</v>
      </c>
      <c r="B43" s="185"/>
    </row>
    <row r="44" spans="1:2" s="198" customFormat="1" x14ac:dyDescent="0.25">
      <c r="A44" s="184" t="s">
        <v>435</v>
      </c>
      <c r="B44" s="185"/>
    </row>
    <row r="45" spans="1:2" s="198" customFormat="1" x14ac:dyDescent="0.25">
      <c r="A45" s="184" t="s">
        <v>436</v>
      </c>
      <c r="B45" s="185"/>
    </row>
    <row r="46" spans="1:2" ht="30" customHeight="1" thickBot="1" x14ac:dyDescent="0.3">
      <c r="A46" s="180" t="s">
        <v>425</v>
      </c>
      <c r="B46" s="181"/>
    </row>
    <row r="47" spans="1:2" s="198" customFormat="1" ht="30" customHeight="1" x14ac:dyDescent="0.25">
      <c r="A47" s="184" t="s">
        <v>437</v>
      </c>
      <c r="B47" s="185"/>
    </row>
    <row r="48" spans="1:2" s="198" customFormat="1" x14ac:dyDescent="0.25">
      <c r="A48" s="184" t="s">
        <v>299</v>
      </c>
      <c r="B48" s="185"/>
    </row>
    <row r="49" spans="1:2" s="198" customFormat="1" x14ac:dyDescent="0.25">
      <c r="A49" s="184" t="s">
        <v>435</v>
      </c>
      <c r="B49" s="185"/>
    </row>
    <row r="50" spans="1:2" s="198" customFormat="1" x14ac:dyDescent="0.25">
      <c r="A50" s="184" t="s">
        <v>436</v>
      </c>
      <c r="B50" s="185"/>
    </row>
    <row r="51" spans="1:2" ht="30" customHeight="1" thickBot="1" x14ac:dyDescent="0.3">
      <c r="A51" s="180" t="s">
        <v>300</v>
      </c>
      <c r="B51" s="187"/>
    </row>
    <row r="52" spans="1:2" s="198" customFormat="1" x14ac:dyDescent="0.25">
      <c r="A52" s="184" t="s">
        <v>298</v>
      </c>
      <c r="B52" s="185"/>
    </row>
    <row r="53" spans="1:2" s="198" customFormat="1" x14ac:dyDescent="0.25">
      <c r="A53" s="184" t="s">
        <v>426</v>
      </c>
      <c r="B53" s="185"/>
    </row>
    <row r="54" spans="1:2" s="198" customFormat="1" x14ac:dyDescent="0.25">
      <c r="A54" s="184" t="s">
        <v>427</v>
      </c>
      <c r="B54" s="185"/>
    </row>
    <row r="55" spans="1:2" s="198" customFormat="1" ht="30" customHeight="1" x14ac:dyDescent="0.25">
      <c r="A55" s="184" t="s">
        <v>428</v>
      </c>
      <c r="B55" s="185"/>
    </row>
    <row r="56" spans="1:2" ht="15.75" thickBot="1" x14ac:dyDescent="0.3">
      <c r="A56" s="180" t="s">
        <v>301</v>
      </c>
      <c r="B56" s="187"/>
    </row>
    <row r="57" spans="1:2" ht="15.75" thickBot="1" x14ac:dyDescent="0.3">
      <c r="A57" s="180" t="s">
        <v>302</v>
      </c>
      <c r="B57" s="181"/>
    </row>
    <row r="58" spans="1:2" ht="15.75" thickBot="1" x14ac:dyDescent="0.3">
      <c r="A58" s="180" t="s">
        <v>303</v>
      </c>
      <c r="B58" s="187"/>
    </row>
    <row r="59" spans="1:2" ht="15.75" thickBot="1" x14ac:dyDescent="0.3">
      <c r="A59" s="180" t="s">
        <v>304</v>
      </c>
      <c r="B59" s="181"/>
    </row>
    <row r="60" spans="1:2" ht="15.75" thickBot="1" x14ac:dyDescent="0.3">
      <c r="A60" s="180" t="s">
        <v>305</v>
      </c>
      <c r="B60" s="187"/>
    </row>
    <row r="61" spans="1:2" s="198" customFormat="1" ht="30" customHeight="1" x14ac:dyDescent="0.25">
      <c r="A61" s="184" t="s">
        <v>306</v>
      </c>
      <c r="B61" s="185" t="s">
        <v>431</v>
      </c>
    </row>
    <row r="62" spans="1:2" s="198" customFormat="1" x14ac:dyDescent="0.25">
      <c r="A62" s="184" t="s">
        <v>307</v>
      </c>
      <c r="B62" s="185"/>
    </row>
    <row r="63" spans="1:2" s="198" customFormat="1" x14ac:dyDescent="0.25">
      <c r="A63" s="184" t="s">
        <v>308</v>
      </c>
      <c r="B63" s="185"/>
    </row>
    <row r="64" spans="1:2" s="198" customFormat="1" x14ac:dyDescent="0.25">
      <c r="A64" s="184" t="s">
        <v>588</v>
      </c>
      <c r="B64" s="185"/>
    </row>
    <row r="65" spans="1:2" s="198" customFormat="1" x14ac:dyDescent="0.25">
      <c r="A65" s="184" t="s">
        <v>309</v>
      </c>
      <c r="B65" s="185"/>
    </row>
    <row r="66" spans="1:2" ht="30" customHeight="1" thickBot="1" x14ac:dyDescent="0.3">
      <c r="A66" s="180" t="s">
        <v>310</v>
      </c>
      <c r="B66" s="187"/>
    </row>
    <row r="67" spans="1:2" ht="30" customHeight="1" thickBot="1" x14ac:dyDescent="0.3">
      <c r="A67" s="180" t="s">
        <v>311</v>
      </c>
      <c r="B67" s="217"/>
    </row>
    <row r="68" spans="1:2" s="198" customFormat="1" x14ac:dyDescent="0.25">
      <c r="A68" s="184" t="s">
        <v>298</v>
      </c>
      <c r="B68" s="185"/>
    </row>
    <row r="69" spans="1:2" s="198" customFormat="1" x14ac:dyDescent="0.25">
      <c r="A69" s="184" t="s">
        <v>438</v>
      </c>
      <c r="B69" s="185"/>
    </row>
    <row r="70" spans="1:2" s="198" customFormat="1" x14ac:dyDescent="0.25">
      <c r="A70" s="184" t="s">
        <v>439</v>
      </c>
      <c r="B70" s="185"/>
    </row>
    <row r="71" spans="1:2" ht="15.75" thickBot="1" x14ac:dyDescent="0.3">
      <c r="A71" s="180" t="s">
        <v>312</v>
      </c>
      <c r="B71" s="217" t="s">
        <v>590</v>
      </c>
    </row>
    <row r="72" spans="1:2" ht="15.75" thickBot="1" x14ac:dyDescent="0.3">
      <c r="A72" s="180" t="s">
        <v>313</v>
      </c>
      <c r="B72" s="217" t="s">
        <v>590</v>
      </c>
    </row>
    <row r="73" spans="1:2" s="198" customFormat="1" x14ac:dyDescent="0.25">
      <c r="A73" s="184" t="s">
        <v>440</v>
      </c>
      <c r="B73" s="185"/>
    </row>
    <row r="74" spans="1:2" s="198" customFormat="1" x14ac:dyDescent="0.25">
      <c r="A74" s="184" t="s">
        <v>441</v>
      </c>
      <c r="B74" s="185"/>
    </row>
    <row r="75" spans="1:2" s="198" customFormat="1" x14ac:dyDescent="0.25">
      <c r="A75" s="184" t="s">
        <v>442</v>
      </c>
      <c r="B75" s="185"/>
    </row>
    <row r="76" spans="1:2" ht="30" customHeight="1" thickBot="1" x14ac:dyDescent="0.3">
      <c r="A76" s="180" t="s">
        <v>314</v>
      </c>
      <c r="B76" s="187" t="s">
        <v>543</v>
      </c>
    </row>
    <row r="77" spans="1:2" ht="30" customHeight="1" thickBot="1" x14ac:dyDescent="0.3">
      <c r="A77" s="180" t="s">
        <v>315</v>
      </c>
      <c r="B77" s="218"/>
    </row>
    <row r="78" spans="1:2" s="198" customFormat="1" x14ac:dyDescent="0.25">
      <c r="A78" s="184" t="s">
        <v>443</v>
      </c>
      <c r="B78" s="185"/>
    </row>
    <row r="79" spans="1:2" s="198" customFormat="1" ht="30" customHeight="1" x14ac:dyDescent="0.25">
      <c r="A79" s="184" t="s">
        <v>444</v>
      </c>
      <c r="B79" s="185"/>
    </row>
    <row r="80" spans="1:2" s="198" customFormat="1" x14ac:dyDescent="0.25">
      <c r="A80" s="184" t="s">
        <v>445</v>
      </c>
      <c r="B80" s="185"/>
    </row>
    <row r="81" spans="1:2" s="198" customFormat="1" x14ac:dyDescent="0.25">
      <c r="A81" s="184" t="s">
        <v>446</v>
      </c>
      <c r="B81" s="185"/>
    </row>
    <row r="82" spans="1:2" s="198" customFormat="1" x14ac:dyDescent="0.25">
      <c r="A82" s="184" t="s">
        <v>447</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2023-10-24T11:12:46Z</dcterms:modified>
</cp:coreProperties>
</file>